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ciconci-my.sharepoint.com/personal/jovany_mora_ciconci_onmicrosoft_com/Documents/Documentos/MEJORAMIENTO LA UNIÓN/"/>
    </mc:Choice>
  </mc:AlternateContent>
  <xr:revisionPtr revIDLastSave="36" documentId="8_{BCD77E06-A49C-43B3-A1EE-527554CD59E3}" xr6:coauthVersionLast="47" xr6:coauthVersionMax="47" xr10:uidLastSave="{23BCCE38-A72E-4F89-B3EB-5E964B3279CE}"/>
  <bookViews>
    <workbookView xWindow="-110" yWindow="-110" windowWidth="19420" windowHeight="10300" xr2:uid="{5817A128-4774-4F64-A1FF-1B3C576A41BE}"/>
  </bookViews>
  <sheets>
    <sheet name="OFERTA ECONOMICA " sheetId="1" r:id="rId1"/>
  </sheets>
  <calcPr calcId="191029" iterate="1" iterateCount="50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6" i="1" l="1"/>
  <c r="F129" i="1"/>
  <c r="F128" i="1"/>
  <c r="F127" i="1"/>
  <c r="F126" i="1"/>
  <c r="G125" i="1"/>
  <c r="F124" i="1"/>
  <c r="G123" i="1" s="1"/>
  <c r="F113" i="1"/>
  <c r="F112" i="1"/>
  <c r="F110" i="1"/>
  <c r="G109" i="1" s="1"/>
  <c r="F108" i="1"/>
  <c r="G107" i="1" s="1"/>
  <c r="F97" i="1"/>
  <c r="F96" i="1"/>
  <c r="G95" i="1"/>
  <c r="G94" i="1" s="1"/>
  <c r="F93" i="1"/>
  <c r="F92" i="1"/>
  <c r="F91" i="1"/>
  <c r="F90" i="1"/>
  <c r="F89" i="1"/>
  <c r="F88" i="1"/>
  <c r="F86" i="1"/>
  <c r="G85" i="1" s="1"/>
  <c r="F84" i="1"/>
  <c r="F83" i="1"/>
  <c r="F82" i="1"/>
  <c r="G81" i="1"/>
  <c r="F80" i="1"/>
  <c r="G79" i="1" s="1"/>
  <c r="F77" i="1"/>
  <c r="F76" i="1"/>
  <c r="F75" i="1"/>
  <c r="F74" i="1"/>
  <c r="F73" i="1"/>
  <c r="F72" i="1"/>
  <c r="F70" i="1"/>
  <c r="F69" i="1"/>
  <c r="F57" i="1"/>
  <c r="F56" i="1"/>
  <c r="G55" i="1"/>
  <c r="F54" i="1"/>
  <c r="G53" i="1" s="1"/>
  <c r="F52" i="1"/>
  <c r="F51" i="1"/>
  <c r="F50" i="1"/>
  <c r="F49" i="1"/>
  <c r="F48" i="1"/>
  <c r="F46" i="1"/>
  <c r="F45" i="1"/>
  <c r="F44" i="1"/>
  <c r="F43" i="1"/>
  <c r="F42" i="1"/>
  <c r="F40" i="1"/>
  <c r="F39" i="1"/>
  <c r="F38" i="1"/>
  <c r="G37" i="1"/>
  <c r="F36" i="1"/>
  <c r="F35" i="1"/>
  <c r="G34" i="1"/>
  <c r="F33" i="1"/>
  <c r="F32" i="1"/>
  <c r="G31" i="1"/>
  <c r="F30" i="1"/>
  <c r="G29" i="1"/>
  <c r="F28" i="1"/>
  <c r="F27" i="1"/>
  <c r="F26" i="1"/>
  <c r="G25" i="1"/>
  <c r="F24" i="1"/>
  <c r="F23" i="1"/>
  <c r="F22" i="1"/>
  <c r="F21" i="1"/>
  <c r="F19" i="1"/>
  <c r="F18" i="1"/>
  <c r="F17" i="1"/>
  <c r="G16" i="1"/>
  <c r="F14" i="1"/>
  <c r="F13" i="1"/>
  <c r="F12" i="1"/>
  <c r="F11" i="1"/>
  <c r="F10" i="1"/>
  <c r="F8" i="1"/>
  <c r="G7" i="1" s="1"/>
  <c r="G68" i="1" l="1"/>
  <c r="G41" i="1"/>
  <c r="G111" i="1"/>
  <c r="G114" i="1" s="1"/>
  <c r="G9" i="1"/>
  <c r="G87" i="1"/>
  <c r="G71" i="1"/>
  <c r="G78" i="1"/>
  <c r="G20" i="1"/>
  <c r="G47" i="1"/>
  <c r="G15" i="1" s="1"/>
  <c r="G130" i="1"/>
  <c r="G67" i="1" l="1"/>
  <c r="G117" i="1"/>
  <c r="G116" i="1"/>
  <c r="G115" i="1"/>
  <c r="G58" i="1"/>
  <c r="G59" i="1" s="1"/>
  <c r="G98" i="1"/>
  <c r="G99" i="1" s="1"/>
  <c r="G103" i="1" s="1"/>
  <c r="D141" i="1" s="1"/>
  <c r="E141" i="1" s="1"/>
  <c r="G60" i="1"/>
  <c r="G61" i="1"/>
  <c r="G101" i="1"/>
  <c r="G100" i="1"/>
  <c r="G133" i="1"/>
  <c r="G132" i="1"/>
  <c r="G131" i="1"/>
  <c r="G119" i="1" l="1"/>
  <c r="G63" i="1"/>
  <c r="D142" i="1" s="1"/>
  <c r="E142" i="1" s="1"/>
  <c r="G135" i="1"/>
  <c r="D143" i="1" s="1"/>
  <c r="E143" i="1" s="1"/>
  <c r="E144" i="1" s="1"/>
</calcChain>
</file>

<file path=xl/sharedStrings.xml><?xml version="1.0" encoding="utf-8"?>
<sst xmlns="http://schemas.openxmlformats.org/spreadsheetml/2006/main" count="247" uniqueCount="148">
  <si>
    <t>TIPO B. ALCANTARILLADO</t>
  </si>
  <si>
    <t>Ítem</t>
  </si>
  <si>
    <t>Descripción</t>
  </si>
  <si>
    <t>Un</t>
  </si>
  <si>
    <t>Cant</t>
  </si>
  <si>
    <t>Vr Unitario</t>
  </si>
  <si>
    <t>Vr. Total/U.V</t>
  </si>
  <si>
    <t>Vr Aproximado al peso</t>
  </si>
  <si>
    <t>POZO SÉPTICO Y POZO DE INFILTRACIÓN</t>
  </si>
  <si>
    <t>1.</t>
  </si>
  <si>
    <t>PRELIMINARES Y EXCAVACIÓN</t>
  </si>
  <si>
    <t>1.2.1</t>
  </si>
  <si>
    <t>Excavación manual de 0.00 a 2.00 m</t>
  </si>
  <si>
    <t>m3</t>
  </si>
  <si>
    <t>POZO SEPTICO + POZO DE INFILTRACIÓN</t>
  </si>
  <si>
    <t>Caja de Inspección y/o de Empalme de 0.50x0.50</t>
  </si>
  <si>
    <t>un</t>
  </si>
  <si>
    <t>Sistema séptico Integrado de 2000 litros con tres compartimientos internos,  en poliéster reforzado con fibra de vidrio, Incluye trampa de grasas  y tanque para filtro Anaerobio de flujo ascendente ( FAFA). Incluye accesorios, trampa de grasas, litro de bacterias, material fil rosetones y todos los elementos necesarios para su correcta instalación.  Debera cumplir NTC 5770 2010-06-16 Sistemas de saneamiento Básico para tanques sépticos prefabricados con materiales plásticos</t>
  </si>
  <si>
    <t>Tubería PVC sanitaria 2"</t>
  </si>
  <si>
    <t>m</t>
  </si>
  <si>
    <t>Tuberia PVC sanitaria 4"</t>
  </si>
  <si>
    <t>Construcción de pozo de Infiltración de 1.50 m de diametro y profundidad de 1.2 m, Incluye tuberia y accesorios PVC 4", profundidad de relleno en  triturado 1 m. Se recubre el triturado con geotextil NT1600 y plástico negro y se comple la brecha con lleno de material de la excavación.</t>
  </si>
  <si>
    <t>UNIDAD SANITARIA NUEVA</t>
  </si>
  <si>
    <t>Replanteo por medios manuales. Incluye demarcación, línea de trazado y todo lo necesario para su correcta ejecución.</t>
  </si>
  <si>
    <t>m2</t>
  </si>
  <si>
    <t>Entresuelo en triturado y arena de concreto, compactados manualmente. Incluye transporte interno. Su medida será en sitio ya compactado.</t>
  </si>
  <si>
    <t>CONCRETOS Y PISO</t>
  </si>
  <si>
    <t>Vaciado de viga de amarre superior en concreto a la vista de 21MPa sobre mampostería de sección 0.10x0.20m. Incluye formaleta, equipo y todo lo necesario para su correcta colocación y funcionamiento.</t>
  </si>
  <si>
    <t>Vaciado de viga cinta en concreto a la vista de 21MPa sobre mampostería de sección 0.10x0.15m. Incluye formaleta, equipo y todo lo necesario para su correcta colocación y funcionamiento.</t>
  </si>
  <si>
    <t>Construcción de piso en concreto de 21 MPA, acabado llaneado, e=8 cm, reforzado con malla electrosoldada D84. Incluye el concreto, la malla, formaletería,  polietileno y todo lo necesario para su correcta instalación.</t>
  </si>
  <si>
    <t>Suministro e instalación de acero de refuerzo Fy= 420MPa, corrugado. Incluye transporte con descarga, transporte interno, figurado, alambre de amarre, certificados y todos los elementos necesarios para su correcta instalación, según diseño y recomendaciones estructurales.</t>
  </si>
  <si>
    <t>kg</t>
  </si>
  <si>
    <t>MAMPOSTERÍA</t>
  </si>
  <si>
    <t>Suministro, transporte y colocación de concreto fluido para dovelas en mampostería estructural. Incluye grouting de 21 MPA, espaciadas de acuerdo a los diseños, o en su defecto cada 1.20 m y en las intersecciones de muros.</t>
  </si>
  <si>
    <t>Construcción de mampostería en bloque de concreto, perforación vertical, de 10x20x40 cm, resistencia de 10 MPA. Incluye el suministro, transporte y colocación del bloque vertical, el mortero de pega 1:4, espesor max=0.01 m, refuerzo horizontal en dos grafiles de 4mm cada 60cm, encorozados y todos los elementos necesarios para su correcta instalación. Todos los cortes serán realizados a máquina.</t>
  </si>
  <si>
    <t>Construcción de mampostería en bloque calado de 0,10x0,20x0,20m, según detalle, revitado a dos caras, sin rebabas. Incluye el suministro, transporte y colocación del ladrillo, el mortero de pega, angeo y todos los elementos necesarios para su correcta instalación.</t>
  </si>
  <si>
    <t>REVOQUE</t>
  </si>
  <si>
    <t>Revoque impermeabilizado sobre muros, incluye fajas y filetes y todos los elementos necesarios para su ejecución.</t>
  </si>
  <si>
    <t>ENCHAPES PISO Y PARED</t>
  </si>
  <si>
    <t>Suministro e instalación de enchape ceramico para pared de zonas humedas (Baño, cocina, lavadero), incluye todos los elementos necesarios para su ejecución.</t>
  </si>
  <si>
    <t>Suministro e instalación de enchape piso  para zonas humedas (Baño,patio), incluye todos los elementos necesarios para su ejecución.</t>
  </si>
  <si>
    <t>APARATOS SANITARIOS</t>
  </si>
  <si>
    <t>Suministro, transporte y colocación de combo sanitario económico tipo laguna o similar sin pedestal, color blanco, Incluye: Sanitario de 4.8lt, lavamanos de colgar, grifería y tres accesorios de incrustación a pared (portapel, jabonera y toallero), válvula de regulación o abasto y demas accesorios para su correcta instalación y funcionamiento.</t>
  </si>
  <si>
    <t>Suministro, transporte y colocación de Kit Ducha sencilla + llave individual (tipo piscis o similar).  Incluye todos los elementos necesarios para su instalación y  funcionamiento.</t>
  </si>
  <si>
    <t>REDES HIDRÁULICAS</t>
  </si>
  <si>
    <t>Punto hidraulico 1/2" presión L= 1.5m max.</t>
  </si>
  <si>
    <t>Tuberia PVC presión 1/2</t>
  </si>
  <si>
    <t>Suministro e instalación válvula de bola en PVC 1/2" extremo soldado. Se entregará debidamente instalada sin presencia de fugas ni fisuras.</t>
  </si>
  <si>
    <t>REDES SANITARIAS</t>
  </si>
  <si>
    <t>Punto sanitario 2" L= 1.5m max.</t>
  </si>
  <si>
    <t>Punto sanitario 4" L= 1.5m max.</t>
  </si>
  <si>
    <t>Tuberia PVC sanitaria 2"</t>
  </si>
  <si>
    <t>Suministro, transporte e instalación de rejilla de piso cuadrada de 2" en PVC, para desagüe de ducha. Incluye los materiales y todos los elementos necesarios para su correcta instalación.</t>
  </si>
  <si>
    <t>RED ELÉCTRICA</t>
  </si>
  <si>
    <t>Suministro, transporte e instalación de materiales para salida eléctrica de interruptor monopolar de alumbrado 15 A.  10A, 125 V, según certificación RETIE y pruebas de conformidad UL. Incluye el interruptor, tapa, ducto EMT, cajas con tapa suplemento, adaptadores, curvas,  EMT, conductores 12 AWG-CU-THHN/THWN-90ºC, conectores de conexión y empalme, tornillos, obra civil y demás elementos y accesorios para su correcta instalación y funcionamiento.</t>
  </si>
  <si>
    <t>Suministro, transporte e instalación de materiales para salida eléctrica de iluminación plafón de alumbrado 15 A.  10A, 125 V, según certificación RETIE y pruebas de conformidad UL. Incluye el interruptor, tapa, ducto EMT, cajas con tapa suplemento, adaptadores, curvas,  EMT, conductores 12 AWG-CU-THHN/THWN-90ºC, conectores de conexión y empalme, tornillos, obra civil y demás elementos y accesorios para su correcta instalación y funcionamiento.</t>
  </si>
  <si>
    <t xml:space="preserve">Suministro e instalación de tubería PVC 1/2" tipo Conduit o similar. Incluye accesorios y todos los elementos para su correcta instalación. Los materiales deben cumplir con certificación RETIE. </t>
  </si>
  <si>
    <t>Suministro, transporte e instalación de materiales para salida eléctrica de toma trifilar con polo a tierra 30 A,  125 V y según la norma NEMA 5-15R, certificación RETIE y pruebas de conformidad UL.</t>
  </si>
  <si>
    <t>Suministro, transporte e instalación de cable encauchetado de cobre de 3x12AWG materiales Alimentador de acometida, se debe verificar en campo la medida real, para efectos de presupuesto se toman 10 metros. Incluye suministro, instalación cables, conectores  y todo lo necesario para su correcta instalación y funcionamiento.</t>
  </si>
  <si>
    <t>PUERTAS MADERA-METÁLICAS</t>
  </si>
  <si>
    <t>Suministro e instalación de puerta metálica de 0.80 x 2.10 m calibre 20. Incluye marco, ala, chapa  pintura anticorrosivo, acabado en pintura tipo esmalte  y todos los elementos necesarios para su  ejecución.</t>
  </si>
  <si>
    <t>CUBIERTA</t>
  </si>
  <si>
    <t>Suministro, transporte e instalación de cubierta en teja termoacústica UPVC 2.0 mm tipo ECOROOF o similar. Incluye sistemas fijación a elementos estructurales. La medida será tomada en pendiente de cubierta. Color VERDE.</t>
  </si>
  <si>
    <t>Suministro, transporte e instalación de correa en madera pino pátula inmunizada (ES6) de sección 3"x2". Incluye anclajes y todo lo necesario para su correcto funcionamiento.</t>
  </si>
  <si>
    <t>TOTAL COSTO DIRECTO</t>
  </si>
  <si>
    <t>TRANSPORTE 5%</t>
  </si>
  <si>
    <t>ADMINISTRACIÓN 30%</t>
  </si>
  <si>
    <t>UTILIDAD 5%</t>
  </si>
  <si>
    <t>POLIZAS 0,5</t>
  </si>
  <si>
    <t>TOTAL VALOR POR UNIDAD</t>
  </si>
  <si>
    <t>TIPO A. ACUEDUCTO</t>
  </si>
  <si>
    <t>TORRE PARA TANQUE DE AGUA ELEVADO</t>
  </si>
  <si>
    <t>PRELIMINARES</t>
  </si>
  <si>
    <t>Excavación manual de 0.00 a 2.00 m. Incluye el acarreo interno y disposición del material en el sitio. No incluye transporte ni botada externa el material. Su medida será en sitio.</t>
  </si>
  <si>
    <t>LLENOS EN MATERIAL PROVENIENTES DE LA EXCAVACIÓN, compactados manualmente con pisón. Incluye transporte interno. Su medida será en sitio ya compactado.</t>
  </si>
  <si>
    <t>CONCRETO</t>
  </si>
  <si>
    <t>Colocación de concreto de 14 Mpa para SOLADO, con un espesor DE 0.05 m. Incluye el suministro y el transporte del concreto y todos los demás elementos necesarios para su correcta construcción, incluye acarreo interno</t>
  </si>
  <si>
    <t>Suministro e instalación de concreto de 21 MPa, para sistema de fundación ZAPATA . Incluye todas las herramientas para la correcta ejecución de la actividad</t>
  </si>
  <si>
    <t>Suministro e instalación de concreto de 21 MPa, para PEDESTAL . Incluye todas las herramientas para la correcta ejecución de la actividad</t>
  </si>
  <si>
    <t>Suministro e instalación de concreto de 21 MPa, para COLUMNA (0.4x0.4m). Incluye todas las herramientas para la correcta ejecución de la actividad</t>
  </si>
  <si>
    <t>Construcción de losa aérea en concreto de 21 MPA, e=15 cm, reforzado con malla electrosoldada D188. Incluye el concreto, viga de 30x30cm, la malla, formaletería, y todo lo necesario para su correcta instalación</t>
  </si>
  <si>
    <t>TANQUE DE ALMACENAMIENTO DE AGUA</t>
  </si>
  <si>
    <t>TANQUE DE ALMACENAMIENTO</t>
  </si>
  <si>
    <t>Tanque de almacenamiento de agua de 500L en polietileno, incluye el suministro, transporte e instalación del tanque, tuberia PVC-P de 1/2" para purga y rebose, valvula de bola para mantenimiento, pegas, accesorios y todo lo necesario para su correcta instalación.</t>
  </si>
  <si>
    <t>und</t>
  </si>
  <si>
    <t>REDES HIDRAULICAS</t>
  </si>
  <si>
    <t>Punto hidraulico 1/2" presión L= 1.5m max. Incluye el suministro de la tubería, accesorios, limpiador, soldadura y todos los elementos necesarios para su correcta ejecución.</t>
  </si>
  <si>
    <t>Tuberia PVC presión 1/2". Incluye el suministro de la tubería, accesorios, limpiador, soldadura y todos los elementos necesarios para su correcta ejecución.</t>
  </si>
  <si>
    <t>SISTEMA DE BOMBEO</t>
  </si>
  <si>
    <t>Suministro, transporte e instalación de sistema de bombeo, compuesto por una bomba de 1/2Hp, presión máxima de 38 M.C.A. y un caudal máximo de 38 lt/min a 120V A/C. Incluye válvula flotadora eléctrica, válvula de cheque de 1", tubería desde el tanque a nivel de piso hasta el tanque elevado en PVC-P de 1", accesorios, limpiador, pega, domo de protección para la bomba en lámina galvanizada y todo lo necesario para su correcto funcionamiento.</t>
  </si>
  <si>
    <t>INSTALACIONES ELECTRICAS</t>
  </si>
  <si>
    <t>Suministro e instalación de tomas GFCI, blanca, de empotrar. Incluye caja, accesorios, fijaciones y todos los elementos para su correcta instalación. Los materiales deben cumplir con certificación RETIE.</t>
  </si>
  <si>
    <t>Suministro e instalación de cable de cobre 12AWU-Cu-THHNTHWN 90°C. Los materiales deben cumplir con Certificación RETIE.</t>
  </si>
  <si>
    <t>Suministro, transporte e instalación de materiales para sistema de control de electrobomba Periferica 0.5 Hp 110v Pqm60 según la norma NEMA 5-15R, certificación RETIE y pruebas de conformidad UL.</t>
  </si>
  <si>
    <t>Suministro e instalación de tubería EMT 1 1/4" tipo Conduit o similar. Incluye accesorios y todos los elementos para su correcta instalación. Los materiales deben cumplir con certificación RETIE.</t>
  </si>
  <si>
    <t>Suministro e instalación de tablero de distribución de 6 circuitos con todos los elementos para su correcta instalación. Los materiales deben cumplir con Certificación RETIE</t>
  </si>
  <si>
    <t>Suministro e instalación de protección del circuito de 1x20A</t>
  </si>
  <si>
    <t>SISTEMA DE MEJORAMIENTO DE AGUA CON OZONIZADOR</t>
  </si>
  <si>
    <t>SISTEMA DE MEJORAMIENTO DE CALIDAD DEL AGUA</t>
  </si>
  <si>
    <t>Sistema de Mejoramiento con Ozonizador en acero inoxidable tipo doméstico. Incluye un cartucho ozonizador</t>
  </si>
  <si>
    <t>Punto hidráulico 1/2" presión L= 1.5m máx. Incluye el suministro de la tubería, accesorios, limpiador, soldadura y todos los elementos necesarios para su correcta ejecución</t>
  </si>
  <si>
    <t>Transporte cabecera - vereda (vehicular, mular, fluvial.) 5%</t>
  </si>
  <si>
    <t>Administración 29,8%</t>
  </si>
  <si>
    <t>Utilidad 5%</t>
  </si>
  <si>
    <t>Pólizas 0,5%</t>
  </si>
  <si>
    <t>VALOR TOTAL</t>
  </si>
  <si>
    <t>MEJORAMIENTOS LOCATIVOS PISO</t>
  </si>
  <si>
    <t>Demolición de piso en mortero y/0 enchape en mal estado, incluye cargue, retiro y disposición en sitio autorizado sobre el mismo predio de la intervención</t>
  </si>
  <si>
    <t>M2</t>
  </si>
  <si>
    <t>Construcción de mortero en concreto de 21 MPA, e=8 cm, reforzado con malla electro soldada D188. Incluye el concreto, la malla, formaletería, acabado debidamente nivelado y todo lo necesario para su correcta instalación</t>
  </si>
  <si>
    <t>ENCHAPE</t>
  </si>
  <si>
    <t xml:space="preserve">Suministro e instalación de enchape cerámico. Incluye pega cerámica, boquilla de primera calidad y todo lo necesario para su correcta instalación. </t>
  </si>
  <si>
    <t xml:space="preserve">Suministro e instalación de GUARDAESCOBA cerámico 8 cm altura. Incluye pega cerámica, boquilla de primera calidad y todo lo necesario para su correcta ejecución </t>
  </si>
  <si>
    <t>ml</t>
  </si>
  <si>
    <t>MEJORAMIENTOS LOCATIVOS</t>
  </si>
  <si>
    <t>PINTURA</t>
  </si>
  <si>
    <t>Suministro y aplicación de Pintura tipo 1 de alta calidad a base de agua de dos a tres manos sobre muros interiores , incluye preparación de la superficie mediante retiro de pintura en mal estado con espátula metálica o lija y resanes con estuco plástico  de alta calidad, adecuación de filetes y bordes de muros.</t>
  </si>
  <si>
    <t xml:space="preserve">ADECUACIÓN DE COCINA TIPO INTEGRAL </t>
  </si>
  <si>
    <t xml:space="preserve"> Demolición o desmonte de cocina actual (mesón, muros, pozuelo, cajoneras. Incluye retiro y disposición de materiales en sitio autorizado por la supervisión.</t>
  </si>
  <si>
    <t>Adecuación de redes hidrosanitarias, empalme a red existente de desague cocina</t>
  </si>
  <si>
    <t> 2,15</t>
  </si>
  <si>
    <t xml:space="preserve">Suministro e instalación de módulo de cocina integral para apoyo de mesón (cocina 1,50m): Cocina Integral Miro Lite 1.50 Metros Incluye Mesón en acero inoxidable con pozuelo y quemadores. </t>
  </si>
  <si>
    <t>Suministro e instalación de Kit de Grifería desagüe pozuelo y llave acueducto</t>
  </si>
  <si>
    <t>glb</t>
  </si>
  <si>
    <t xml:space="preserve">PRESUPUESTO GENERAL </t>
  </si>
  <si>
    <t>CONVENIO 555 DE 2025</t>
  </si>
  <si>
    <t xml:space="preserve">TIPO MEJORAMIENTO </t>
  </si>
  <si>
    <t>CANT</t>
  </si>
  <si>
    <t xml:space="preserve">VALOR </t>
  </si>
  <si>
    <t xml:space="preserve">TOTAL </t>
  </si>
  <si>
    <t>TIPO A</t>
  </si>
  <si>
    <t>TIPO B</t>
  </si>
  <si>
    <t>LOCATIVOS</t>
  </si>
  <si>
    <t xml:space="preserve">TOTAL, OBRA </t>
  </si>
  <si>
    <t>Dada en el Municipio de La Unión  a los  17 días del mes de junio del año 2026.</t>
  </si>
  <si>
    <t>Nombre del Proponente</t>
  </si>
  <si>
    <t>CIMIENTOS Y CONSTRUCCIONES CIVILES SAS</t>
  </si>
  <si>
    <t>Nombre del representante legal</t>
  </si>
  <si>
    <t>EBER FERNEY MUÑOZ JARAMILLO</t>
  </si>
  <si>
    <t>C. C.</t>
  </si>
  <si>
    <t>98.565.560 de ENVIGADO</t>
  </si>
  <si>
    <t>Correo electrónico</t>
  </si>
  <si>
    <t>licitaciones.ciconci@gmail.com</t>
  </si>
  <si>
    <t>Celular 3108919840</t>
  </si>
  <si>
    <t>Ciudad La Ceja - Antioquia</t>
  </si>
  <si>
    <t xml:space="preserve">Dirección de correo </t>
  </si>
  <si>
    <t>Carrera 13 N° 26 – 57, La Ceja – Antioquia.</t>
  </si>
  <si>
    <t>__________________________________________________________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</si>
</sst>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8" formatCode="&quot;$&quot;\ #,##0.00;[Red]\-&quot;$&quot;\ #,##0.00"/>
  </numFmts>
  <fonts count="9" x14ac:knownFonts="1">
    <font>
      <sz val="10"/>
      <color rgb="FF000000"/>
      <name val="Times New Roman"/>
      <charset val="204"/>
    </font>
    <font>
      <b/>
      <sz val="10.5"/>
      <color rgb="FF000000"/>
      <name val="Arial Narrow"/>
      <family val="2"/>
    </font>
    <font>
      <sz val="10.5"/>
      <color rgb="FF000000"/>
      <name val="Arial Narrow"/>
      <family val="2"/>
    </font>
    <font>
      <sz val="11"/>
      <color rgb="FF000000"/>
      <name val="Arial"/>
      <family val="2"/>
    </font>
    <font>
      <sz val="10.5"/>
      <color theme="1"/>
      <name val="Arial Narrow"/>
      <family val="2"/>
    </font>
    <font>
      <b/>
      <sz val="11"/>
      <color rgb="FF000000"/>
      <name val="Arial Narrow"/>
      <family val="2"/>
    </font>
    <font>
      <sz val="11"/>
      <color rgb="FF000000"/>
      <name val="Arial Narrow"/>
      <family val="2"/>
    </font>
    <font>
      <sz val="10"/>
      <color rgb="FF000000"/>
      <name val="Arial Narrow"/>
      <family val="2"/>
    </font>
    <font>
      <sz val="10"/>
      <color rgb="FF000000"/>
      <name val="Times New Roman"/>
      <family val="1"/>
    </font>
  </fonts>
  <fills count="6">
    <fill>
      <patternFill patternType="none"/>
    </fill>
    <fill>
      <patternFill patternType="gray125"/>
    </fill>
    <fill>
      <patternFill patternType="solid">
        <fgColor rgb="FFE2EFDA"/>
        <bgColor indexed="64"/>
      </patternFill>
    </fill>
    <fill>
      <patternFill patternType="solid">
        <fgColor rgb="FFFFFFFF"/>
        <bgColor indexed="64"/>
      </patternFill>
    </fill>
    <fill>
      <patternFill patternType="solid">
        <fgColor theme="0"/>
        <bgColor indexed="64"/>
      </patternFill>
    </fill>
    <fill>
      <patternFill patternType="solid">
        <fgColor rgb="FFDBDBDB"/>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1" fillId="2" borderId="1" xfId="0" applyFont="1" applyFill="1" applyBorder="1" applyAlignment="1">
      <alignment horizontal="center" vertical="center" wrapText="1"/>
    </xf>
    <xf numFmtId="0" fontId="0" fillId="0" borderId="0" xfId="0" applyAlignment="1">
      <alignment horizontal="left" vertical="top"/>
    </xf>
    <xf numFmtId="0" fontId="1" fillId="0" borderId="1" xfId="0" applyFont="1" applyBorder="1" applyAlignment="1">
      <alignment horizontal="center" vertical="center" wrapText="1"/>
    </xf>
    <xf numFmtId="6" fontId="1" fillId="2" borderId="1" xfId="0" applyNumberFormat="1" applyFont="1" applyFill="1" applyBorder="1" applyAlignment="1">
      <alignment horizontal="center" vertical="center" wrapText="1"/>
    </xf>
    <xf numFmtId="0" fontId="1" fillId="2" borderId="1" xfId="0" applyFont="1" applyFill="1" applyBorder="1" applyAlignment="1">
      <alignment horizontal="justify" vertical="center" wrapText="1"/>
    </xf>
    <xf numFmtId="0" fontId="1" fillId="2" borderId="1" xfId="0" applyFont="1" applyFill="1" applyBorder="1" applyAlignment="1">
      <alignment horizontal="left" vertical="center" wrapText="1"/>
    </xf>
    <xf numFmtId="6" fontId="1" fillId="2" borderId="1" xfId="0" applyNumberFormat="1" applyFont="1" applyFill="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3" borderId="1" xfId="0" applyFont="1" applyFill="1" applyBorder="1" applyAlignment="1">
      <alignment horizontal="center" vertical="center" wrapText="1"/>
    </xf>
    <xf numFmtId="6"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6" fontId="2" fillId="4" borderId="1" xfId="0" applyNumberFormat="1" applyFont="1" applyFill="1" applyBorder="1" applyAlignment="1">
      <alignment horizontal="right" vertical="center" wrapText="1"/>
    </xf>
    <xf numFmtId="6" fontId="1" fillId="2" borderId="1" xfId="0" applyNumberFormat="1" applyFont="1" applyFill="1" applyBorder="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vertical="center" wrapText="1"/>
    </xf>
    <xf numFmtId="0" fontId="3" fillId="2" borderId="1" xfId="0" applyFont="1" applyFill="1" applyBorder="1" applyAlignment="1">
      <alignment horizontal="left" vertical="center"/>
    </xf>
    <xf numFmtId="0" fontId="3" fillId="2" borderId="1" xfId="0" applyFont="1" applyFill="1" applyBorder="1" applyAlignment="1">
      <alignment vertical="center"/>
    </xf>
    <xf numFmtId="8" fontId="2" fillId="0" borderId="1" xfId="0" applyNumberFormat="1" applyFont="1" applyBorder="1" applyAlignment="1">
      <alignment horizontal="right" vertical="center" wrapText="1"/>
    </xf>
    <xf numFmtId="3" fontId="1" fillId="2" borderId="1" xfId="0" applyNumberFormat="1" applyFont="1" applyFill="1" applyBorder="1" applyAlignment="1">
      <alignment horizontal="right" vertical="center"/>
    </xf>
    <xf numFmtId="0" fontId="1" fillId="2" borderId="1" xfId="0" applyFont="1" applyFill="1" applyBorder="1" applyAlignment="1">
      <alignment horizontal="left" vertical="center"/>
    </xf>
    <xf numFmtId="6" fontId="1" fillId="2" borderId="1" xfId="0" applyNumberFormat="1" applyFont="1" applyFill="1" applyBorder="1" applyAlignment="1">
      <alignment horizontal="center" vertical="center"/>
    </xf>
    <xf numFmtId="3" fontId="1" fillId="4" borderId="1" xfId="0" applyNumberFormat="1" applyFont="1" applyFill="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8" fontId="4" fillId="0" borderId="1" xfId="0" applyNumberFormat="1" applyFont="1" applyBorder="1" applyAlignment="1">
      <alignment horizontal="right" vertical="center" wrapText="1"/>
    </xf>
    <xf numFmtId="6" fontId="4" fillId="0" borderId="1" xfId="0" applyNumberFormat="1" applyFont="1" applyBorder="1" applyAlignment="1">
      <alignment horizontal="right" vertical="center" wrapText="1"/>
    </xf>
    <xf numFmtId="0" fontId="4" fillId="0" borderId="1" xfId="0" applyFont="1" applyBorder="1" applyAlignment="1">
      <alignment horizontal="left" vertical="center" wrapText="1"/>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8" fontId="6" fillId="0" borderId="9" xfId="0" applyNumberFormat="1" applyFont="1" applyBorder="1" applyAlignment="1">
      <alignment horizontal="right" vertical="center"/>
    </xf>
    <xf numFmtId="8" fontId="0" fillId="0" borderId="0" xfId="0" applyNumberFormat="1" applyAlignment="1">
      <alignment horizontal="left" vertical="top"/>
    </xf>
    <xf numFmtId="0" fontId="6" fillId="0" borderId="8" xfId="0" applyFont="1" applyBorder="1" applyAlignment="1">
      <alignment horizontal="left" vertical="center"/>
    </xf>
    <xf numFmtId="0" fontId="7" fillId="0" borderId="9" xfId="0" applyFont="1" applyBorder="1" applyAlignment="1">
      <alignment horizontal="left" vertical="center"/>
    </xf>
    <xf numFmtId="0" fontId="5" fillId="2" borderId="9" xfId="0" applyFont="1" applyFill="1" applyBorder="1" applyAlignment="1">
      <alignment horizontal="center" vertical="center"/>
    </xf>
    <xf numFmtId="8" fontId="5" fillId="2" borderId="9" xfId="0" applyNumberFormat="1" applyFont="1" applyFill="1" applyBorder="1" applyAlignment="1">
      <alignment horizontal="right" vertical="center"/>
    </xf>
    <xf numFmtId="0" fontId="3" fillId="0" borderId="0" xfId="0" applyFont="1" applyAlignment="1">
      <alignment horizontal="justify" vertical="center"/>
    </xf>
    <xf numFmtId="0" fontId="8" fillId="0" borderId="0" xfId="0" applyFont="1" applyAlignment="1">
      <alignment horizontal="left" vertical="top"/>
    </xf>
    <xf numFmtId="0" fontId="6" fillId="4" borderId="0" xfId="0" applyFont="1" applyFill="1" applyAlignment="1">
      <alignment horizontal="left" vertical="center"/>
    </xf>
    <xf numFmtId="0" fontId="6" fillId="4" borderId="5" xfId="0" applyFont="1" applyFill="1" applyBorder="1" applyAlignment="1">
      <alignment horizontal="left" vertical="center"/>
    </xf>
    <xf numFmtId="0" fontId="6" fillId="4" borderId="6" xfId="0" applyFont="1" applyFill="1" applyBorder="1" applyAlignment="1">
      <alignment horizontal="left" vertical="center"/>
    </xf>
    <xf numFmtId="0" fontId="3" fillId="0" borderId="0" xfId="0" applyFont="1" applyAlignment="1">
      <alignment horizontal="justify" vertical="center"/>
    </xf>
    <xf numFmtId="0" fontId="0" fillId="0" borderId="0" xfId="0"/>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31750</xdr:colOff>
      <xdr:row>152</xdr:row>
      <xdr:rowOff>0</xdr:rowOff>
    </xdr:from>
    <xdr:to>
      <xdr:col>4</xdr:col>
      <xdr:colOff>17236</xdr:colOff>
      <xdr:row>156</xdr:row>
      <xdr:rowOff>55336</xdr:rowOff>
    </xdr:to>
    <xdr:pic>
      <xdr:nvPicPr>
        <xdr:cNvPr id="2" name="Imagen 2">
          <a:extLst>
            <a:ext uri="{FF2B5EF4-FFF2-40B4-BE49-F238E27FC236}">
              <a16:creationId xmlns:a16="http://schemas.microsoft.com/office/drawing/2014/main" id="{A4548C9F-DA42-4287-A166-9C92570CC6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4050" y="73088500"/>
          <a:ext cx="2690586" cy="728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15101-242C-49C5-9B88-C82342CF9C8F}">
  <dimension ref="A4:K164"/>
  <sheetViews>
    <sheetView tabSelected="1" topLeftCell="A11" workbookViewId="0">
      <selection activeCell="G7" sqref="G7"/>
    </sheetView>
  </sheetViews>
  <sheetFormatPr baseColWidth="10" defaultColWidth="9.296875" defaultRowHeight="13" x14ac:dyDescent="0.3"/>
  <cols>
    <col min="1" max="1" width="14.296875" style="2" customWidth="1"/>
    <col min="2" max="2" width="35.5" style="2" customWidth="1"/>
    <col min="3" max="3" width="18.69921875" style="2" customWidth="1"/>
    <col min="4" max="4" width="23.8984375" style="2" customWidth="1"/>
    <col min="5" max="5" width="19.09765625" style="2" customWidth="1"/>
    <col min="6" max="6" width="16" style="2" customWidth="1"/>
    <col min="7" max="7" width="18.69921875" style="2" customWidth="1"/>
    <col min="8" max="8" width="9.296875" style="2"/>
    <col min="9" max="9" width="12.09765625" style="2" bestFit="1" customWidth="1"/>
    <col min="10" max="16384" width="9.296875" style="2"/>
  </cols>
  <sheetData>
    <row r="4" spans="1:7" ht="13.5" x14ac:dyDescent="0.3">
      <c r="A4" s="56" t="s">
        <v>0</v>
      </c>
      <c r="B4" s="56"/>
      <c r="C4" s="56"/>
      <c r="D4" s="56"/>
      <c r="E4" s="56"/>
      <c r="F4" s="56"/>
      <c r="G4" s="56"/>
    </row>
    <row r="5" spans="1:7" ht="27" x14ac:dyDescent="0.3">
      <c r="A5" s="3" t="s">
        <v>1</v>
      </c>
      <c r="B5" s="3" t="s">
        <v>2</v>
      </c>
      <c r="C5" s="3" t="s">
        <v>3</v>
      </c>
      <c r="D5" s="3" t="s">
        <v>4</v>
      </c>
      <c r="E5" s="3" t="s">
        <v>5</v>
      </c>
      <c r="F5" s="3" t="s">
        <v>6</v>
      </c>
      <c r="G5" s="3" t="s">
        <v>7</v>
      </c>
    </row>
    <row r="6" spans="1:7" ht="13.5" customHeight="1" x14ac:dyDescent="0.3">
      <c r="A6" s="56" t="s">
        <v>8</v>
      </c>
      <c r="B6" s="56"/>
      <c r="C6" s="56"/>
      <c r="D6" s="56"/>
      <c r="E6" s="56"/>
      <c r="F6" s="56"/>
      <c r="G6" s="4">
        <f>+G9+G7</f>
        <v>5273094.75</v>
      </c>
    </row>
    <row r="7" spans="1:7" ht="13.5" x14ac:dyDescent="0.3">
      <c r="A7" s="1" t="s">
        <v>9</v>
      </c>
      <c r="B7" s="5" t="s">
        <v>10</v>
      </c>
      <c r="C7" s="1"/>
      <c r="D7" s="6"/>
      <c r="E7" s="6"/>
      <c r="F7" s="6"/>
      <c r="G7" s="7">
        <f>+F8</f>
        <v>228304</v>
      </c>
    </row>
    <row r="8" spans="1:7" ht="13.5" x14ac:dyDescent="0.3">
      <c r="A8" s="8" t="s">
        <v>11</v>
      </c>
      <c r="B8" s="9" t="s">
        <v>12</v>
      </c>
      <c r="C8" s="8" t="s">
        <v>13</v>
      </c>
      <c r="D8" s="10">
        <v>6.08</v>
      </c>
      <c r="E8" s="11">
        <v>37550</v>
      </c>
      <c r="F8" s="11">
        <f>+D8*E8</f>
        <v>228304</v>
      </c>
      <c r="G8" s="12"/>
    </row>
    <row r="9" spans="1:7" ht="27" x14ac:dyDescent="0.3">
      <c r="A9" s="1">
        <v>2</v>
      </c>
      <c r="B9" s="5" t="s">
        <v>14</v>
      </c>
      <c r="C9" s="1"/>
      <c r="D9" s="1"/>
      <c r="E9" s="6"/>
      <c r="F9" s="6"/>
      <c r="G9" s="7">
        <f>SUM(F10:F14)</f>
        <v>5044790.75</v>
      </c>
    </row>
    <row r="10" spans="1:7" ht="27" x14ac:dyDescent="0.3">
      <c r="A10" s="8">
        <v>2.1</v>
      </c>
      <c r="B10" s="9" t="s">
        <v>15</v>
      </c>
      <c r="C10" s="8" t="s">
        <v>16</v>
      </c>
      <c r="D10" s="8">
        <v>1</v>
      </c>
      <c r="E10" s="11">
        <v>460712</v>
      </c>
      <c r="F10" s="11">
        <f>+D10*E10</f>
        <v>460712</v>
      </c>
      <c r="G10" s="12"/>
    </row>
    <row r="11" spans="1:7" ht="175.5" x14ac:dyDescent="0.3">
      <c r="A11" s="8">
        <v>2.2000000000000002</v>
      </c>
      <c r="B11" s="9" t="s">
        <v>17</v>
      </c>
      <c r="C11" s="8" t="s">
        <v>3</v>
      </c>
      <c r="D11" s="8">
        <v>1</v>
      </c>
      <c r="E11" s="13">
        <v>3460280</v>
      </c>
      <c r="F11" s="11">
        <f t="shared" ref="F11:F14" si="0">+D11*E11</f>
        <v>3460280</v>
      </c>
      <c r="G11" s="12"/>
    </row>
    <row r="12" spans="1:7" ht="13.5" x14ac:dyDescent="0.3">
      <c r="A12" s="8">
        <v>2.2999999999999998</v>
      </c>
      <c r="B12" s="9" t="s">
        <v>18</v>
      </c>
      <c r="C12" s="8" t="s">
        <v>19</v>
      </c>
      <c r="D12" s="8">
        <v>6</v>
      </c>
      <c r="E12" s="11">
        <v>35396</v>
      </c>
      <c r="F12" s="11">
        <f t="shared" si="0"/>
        <v>212376</v>
      </c>
      <c r="G12" s="12"/>
    </row>
    <row r="13" spans="1:7" ht="13.5" x14ac:dyDescent="0.3">
      <c r="A13" s="8">
        <v>2.4</v>
      </c>
      <c r="B13" s="9" t="s">
        <v>20</v>
      </c>
      <c r="C13" s="8" t="s">
        <v>19</v>
      </c>
      <c r="D13" s="8">
        <v>6.75</v>
      </c>
      <c r="E13" s="11">
        <v>58881</v>
      </c>
      <c r="F13" s="11">
        <f t="shared" si="0"/>
        <v>397446.75</v>
      </c>
      <c r="G13" s="12"/>
    </row>
    <row r="14" spans="1:7" ht="108" x14ac:dyDescent="0.3">
      <c r="A14" s="8">
        <v>2.5</v>
      </c>
      <c r="B14" s="9" t="s">
        <v>21</v>
      </c>
      <c r="C14" s="8" t="s">
        <v>3</v>
      </c>
      <c r="D14" s="8">
        <v>1</v>
      </c>
      <c r="E14" s="13">
        <v>513976</v>
      </c>
      <c r="F14" s="11">
        <f t="shared" si="0"/>
        <v>513976</v>
      </c>
      <c r="G14" s="12"/>
    </row>
    <row r="15" spans="1:7" ht="13.5" x14ac:dyDescent="0.3">
      <c r="A15" s="56" t="s">
        <v>22</v>
      </c>
      <c r="B15" s="56"/>
      <c r="C15" s="56"/>
      <c r="D15" s="56"/>
      <c r="E15" s="56"/>
      <c r="F15" s="56"/>
      <c r="G15" s="4">
        <f>+G16+G25+G29+G31+G34+G37+G41+G47+G53+G55+G20</f>
        <v>6824547.2199999997</v>
      </c>
    </row>
    <row r="16" spans="1:7" ht="13.5" x14ac:dyDescent="0.3">
      <c r="A16" s="1">
        <v>3</v>
      </c>
      <c r="B16" s="5" t="s">
        <v>10</v>
      </c>
      <c r="C16" s="1"/>
      <c r="D16" s="6"/>
      <c r="E16" s="6"/>
      <c r="F16" s="6"/>
      <c r="G16" s="7">
        <f>SUM(F17:F19)</f>
        <v>122772.22</v>
      </c>
    </row>
    <row r="17" spans="1:8" ht="40.5" x14ac:dyDescent="0.3">
      <c r="A17" s="8">
        <v>3.1</v>
      </c>
      <c r="B17" s="9" t="s">
        <v>23</v>
      </c>
      <c r="C17" s="8" t="s">
        <v>24</v>
      </c>
      <c r="D17" s="8">
        <v>3.67</v>
      </c>
      <c r="E17" s="11">
        <v>6169</v>
      </c>
      <c r="F17" s="11">
        <f>+D17*E17</f>
        <v>22640.23</v>
      </c>
      <c r="G17" s="12"/>
    </row>
    <row r="18" spans="1:8" ht="13.5" x14ac:dyDescent="0.3">
      <c r="A18" s="8">
        <v>3.2</v>
      </c>
      <c r="B18" s="9" t="s">
        <v>12</v>
      </c>
      <c r="C18" s="8" t="s">
        <v>13</v>
      </c>
      <c r="D18" s="8">
        <v>0.37</v>
      </c>
      <c r="E18" s="11">
        <v>37550</v>
      </c>
      <c r="F18" s="11">
        <f>+D18*E18</f>
        <v>13893.5</v>
      </c>
      <c r="G18" s="12"/>
    </row>
    <row r="19" spans="1:8" ht="54" x14ac:dyDescent="0.3">
      <c r="A19" s="8">
        <v>3.3</v>
      </c>
      <c r="B19" s="9" t="s">
        <v>25</v>
      </c>
      <c r="C19" s="8" t="s">
        <v>13</v>
      </c>
      <c r="D19" s="8">
        <v>0.37</v>
      </c>
      <c r="E19" s="11">
        <v>233077</v>
      </c>
      <c r="F19" s="11">
        <f>+D19*E19</f>
        <v>86238.49</v>
      </c>
      <c r="G19" s="12"/>
    </row>
    <row r="20" spans="1:8" ht="13.5" x14ac:dyDescent="0.3">
      <c r="A20" s="1">
        <v>4</v>
      </c>
      <c r="B20" s="5" t="s">
        <v>26</v>
      </c>
      <c r="C20" s="1"/>
      <c r="D20" s="6"/>
      <c r="E20" s="6"/>
      <c r="F20" s="6"/>
      <c r="G20" s="7">
        <f>SUM(F21:F24)</f>
        <v>774323.34</v>
      </c>
    </row>
    <row r="21" spans="1:8" ht="81" x14ac:dyDescent="0.3">
      <c r="A21" s="8">
        <v>4.0999999999999996</v>
      </c>
      <c r="B21" s="9" t="s">
        <v>27</v>
      </c>
      <c r="C21" s="8" t="s">
        <v>19</v>
      </c>
      <c r="D21" s="8">
        <v>1.0900000000000001</v>
      </c>
      <c r="E21" s="11">
        <v>49372</v>
      </c>
      <c r="F21" s="11">
        <f>+D21*E21</f>
        <v>53815.48</v>
      </c>
      <c r="G21" s="12"/>
    </row>
    <row r="22" spans="1:8" ht="67.5" x14ac:dyDescent="0.3">
      <c r="A22" s="8">
        <v>4.2</v>
      </c>
      <c r="B22" s="9" t="s">
        <v>28</v>
      </c>
      <c r="C22" s="8" t="s">
        <v>19</v>
      </c>
      <c r="D22" s="8">
        <v>7.28</v>
      </c>
      <c r="E22" s="11">
        <v>31891</v>
      </c>
      <c r="F22" s="11">
        <f t="shared" ref="F22:F24" si="1">+D22*E22</f>
        <v>232166.48</v>
      </c>
      <c r="G22" s="12"/>
    </row>
    <row r="23" spans="1:8" ht="81" x14ac:dyDescent="0.3">
      <c r="A23" s="8">
        <v>4.3</v>
      </c>
      <c r="B23" s="9" t="s">
        <v>29</v>
      </c>
      <c r="C23" s="8" t="s">
        <v>24</v>
      </c>
      <c r="D23" s="8">
        <v>3.67</v>
      </c>
      <c r="E23" s="11">
        <v>92898</v>
      </c>
      <c r="F23" s="11">
        <f t="shared" si="1"/>
        <v>340935.66</v>
      </c>
      <c r="G23" s="12"/>
    </row>
    <row r="24" spans="1:8" ht="108" x14ac:dyDescent="0.3">
      <c r="A24" s="8">
        <v>4.4000000000000004</v>
      </c>
      <c r="B24" s="9" t="s">
        <v>30</v>
      </c>
      <c r="C24" s="8" t="s">
        <v>31</v>
      </c>
      <c r="D24" s="8">
        <v>22.26</v>
      </c>
      <c r="E24" s="11">
        <v>6622</v>
      </c>
      <c r="F24" s="11">
        <f t="shared" si="1"/>
        <v>147405.72</v>
      </c>
      <c r="G24" s="12"/>
    </row>
    <row r="25" spans="1:8" ht="13.5" x14ac:dyDescent="0.3">
      <c r="A25" s="1">
        <v>5</v>
      </c>
      <c r="B25" s="5" t="s">
        <v>32</v>
      </c>
      <c r="C25" s="1"/>
      <c r="D25" s="6"/>
      <c r="E25" s="6"/>
      <c r="F25" s="6"/>
      <c r="G25" s="7">
        <f>SUM(F26:F28)</f>
        <v>1799295.54</v>
      </c>
    </row>
    <row r="26" spans="1:8" ht="81" x14ac:dyDescent="0.3">
      <c r="A26" s="8">
        <v>5.0999999999999996</v>
      </c>
      <c r="B26" s="9" t="s">
        <v>33</v>
      </c>
      <c r="C26" s="8" t="s">
        <v>19</v>
      </c>
      <c r="D26" s="8">
        <v>12.93</v>
      </c>
      <c r="E26" s="11">
        <v>24614</v>
      </c>
      <c r="F26" s="11">
        <f>+D26*E26</f>
        <v>318259.02</v>
      </c>
      <c r="G26" s="12"/>
    </row>
    <row r="27" spans="1:8" ht="148.5" x14ac:dyDescent="0.3">
      <c r="A27" s="8">
        <v>5.2</v>
      </c>
      <c r="B27" s="9" t="s">
        <v>34</v>
      </c>
      <c r="C27" s="8" t="s">
        <v>24</v>
      </c>
      <c r="D27" s="8">
        <v>15.09</v>
      </c>
      <c r="E27" s="11">
        <v>92420</v>
      </c>
      <c r="F27" s="11">
        <f t="shared" ref="F27:F28" si="2">+D27*E27</f>
        <v>1394617.8</v>
      </c>
      <c r="G27" s="12"/>
    </row>
    <row r="28" spans="1:8" ht="94.5" x14ac:dyDescent="0.3">
      <c r="A28" s="8">
        <v>5.3</v>
      </c>
      <c r="B28" s="9" t="s">
        <v>35</v>
      </c>
      <c r="C28" s="8" t="s">
        <v>24</v>
      </c>
      <c r="D28" s="8">
        <v>0.48</v>
      </c>
      <c r="E28" s="11">
        <v>180039</v>
      </c>
      <c r="F28" s="11">
        <f t="shared" si="2"/>
        <v>86418.72</v>
      </c>
      <c r="G28" s="12"/>
    </row>
    <row r="29" spans="1:8" ht="13.5" x14ac:dyDescent="0.3">
      <c r="A29" s="1">
        <v>6</v>
      </c>
      <c r="B29" s="5" t="s">
        <v>36</v>
      </c>
      <c r="C29" s="1"/>
      <c r="D29" s="6"/>
      <c r="E29" s="6"/>
      <c r="F29" s="6"/>
      <c r="G29" s="7">
        <f>+F30</f>
        <v>207024.3</v>
      </c>
    </row>
    <row r="30" spans="1:8" ht="40.5" x14ac:dyDescent="0.3">
      <c r="A30" s="8">
        <v>6.1</v>
      </c>
      <c r="B30" s="9" t="s">
        <v>37</v>
      </c>
      <c r="C30" s="8" t="s">
        <v>24</v>
      </c>
      <c r="D30" s="8">
        <v>6.3</v>
      </c>
      <c r="E30" s="11">
        <v>32861</v>
      </c>
      <c r="F30" s="11">
        <f>+D30*E30</f>
        <v>207024.3</v>
      </c>
      <c r="G30" s="12"/>
      <c r="H30" s="8"/>
    </row>
    <row r="31" spans="1:8" ht="13.5" x14ac:dyDescent="0.3">
      <c r="A31" s="1">
        <v>7</v>
      </c>
      <c r="B31" s="5" t="s">
        <v>38</v>
      </c>
      <c r="C31" s="1"/>
      <c r="D31" s="6"/>
      <c r="E31" s="6"/>
      <c r="F31" s="6"/>
      <c r="G31" s="7">
        <f>SUM(F32:F33)</f>
        <v>792847.44</v>
      </c>
    </row>
    <row r="32" spans="1:8" ht="54" x14ac:dyDescent="0.3">
      <c r="A32" s="8">
        <v>7.1</v>
      </c>
      <c r="B32" s="9" t="s">
        <v>39</v>
      </c>
      <c r="C32" s="8" t="s">
        <v>24</v>
      </c>
      <c r="D32" s="8">
        <v>6.3</v>
      </c>
      <c r="E32" s="11">
        <v>85806</v>
      </c>
      <c r="F32" s="11">
        <f>+D32*E32</f>
        <v>540577.79999999993</v>
      </c>
      <c r="G32" s="12"/>
    </row>
    <row r="33" spans="1:7" ht="54" x14ac:dyDescent="0.3">
      <c r="A33" s="8">
        <v>7.2</v>
      </c>
      <c r="B33" s="9" t="s">
        <v>40</v>
      </c>
      <c r="C33" s="8" t="s">
        <v>24</v>
      </c>
      <c r="D33" s="8">
        <v>2.94</v>
      </c>
      <c r="E33" s="11">
        <v>85806</v>
      </c>
      <c r="F33" s="11">
        <f>+D33*E33</f>
        <v>252269.63999999998</v>
      </c>
      <c r="G33" s="12"/>
    </row>
    <row r="34" spans="1:7" ht="13.5" x14ac:dyDescent="0.3">
      <c r="A34" s="1">
        <v>7</v>
      </c>
      <c r="B34" s="5" t="s">
        <v>41</v>
      </c>
      <c r="C34" s="1"/>
      <c r="D34" s="6"/>
      <c r="E34" s="6"/>
      <c r="F34" s="6"/>
      <c r="G34" s="7">
        <f>SUM(F35:F36)</f>
        <v>779199</v>
      </c>
    </row>
    <row r="35" spans="1:7" ht="121.5" x14ac:dyDescent="0.3">
      <c r="A35" s="8">
        <v>7.1</v>
      </c>
      <c r="B35" s="9" t="s">
        <v>42</v>
      </c>
      <c r="C35" s="8" t="s">
        <v>3</v>
      </c>
      <c r="D35" s="8">
        <v>1</v>
      </c>
      <c r="E35" s="11">
        <v>646006</v>
      </c>
      <c r="F35" s="11">
        <f>+D35*E35</f>
        <v>646006</v>
      </c>
      <c r="G35" s="12"/>
    </row>
    <row r="36" spans="1:7" ht="67.5" x14ac:dyDescent="0.3">
      <c r="A36" s="8">
        <v>7.2</v>
      </c>
      <c r="B36" s="9" t="s">
        <v>43</v>
      </c>
      <c r="C36" s="8" t="s">
        <v>3</v>
      </c>
      <c r="D36" s="8">
        <v>1</v>
      </c>
      <c r="E36" s="11">
        <v>133193</v>
      </c>
      <c r="F36" s="11">
        <f>+D36*E36</f>
        <v>133193</v>
      </c>
      <c r="G36" s="12"/>
    </row>
    <row r="37" spans="1:7" ht="13.5" x14ac:dyDescent="0.3">
      <c r="A37" s="1">
        <v>8</v>
      </c>
      <c r="B37" s="5" t="s">
        <v>44</v>
      </c>
      <c r="C37" s="1"/>
      <c r="D37" s="6"/>
      <c r="E37" s="6"/>
      <c r="F37" s="6"/>
      <c r="G37" s="7">
        <f>SUM(F38:F40)</f>
        <v>205806</v>
      </c>
    </row>
    <row r="38" spans="1:7" ht="13.5" x14ac:dyDescent="0.3">
      <c r="A38" s="8">
        <v>8.1</v>
      </c>
      <c r="B38" s="9" t="s">
        <v>45</v>
      </c>
      <c r="C38" s="8" t="s">
        <v>3</v>
      </c>
      <c r="D38" s="8">
        <v>3</v>
      </c>
      <c r="E38" s="11">
        <v>34311</v>
      </c>
      <c r="F38" s="11">
        <f>+D38*E38</f>
        <v>102933</v>
      </c>
      <c r="G38" s="12"/>
    </row>
    <row r="39" spans="1:7" ht="13.5" x14ac:dyDescent="0.3">
      <c r="A39" s="8">
        <v>8.1999999999999993</v>
      </c>
      <c r="B39" s="9" t="s">
        <v>46</v>
      </c>
      <c r="C39" s="8" t="s">
        <v>19</v>
      </c>
      <c r="D39" s="8">
        <v>6</v>
      </c>
      <c r="E39" s="11">
        <v>10680</v>
      </c>
      <c r="F39" s="11">
        <f t="shared" ref="F39:F40" si="3">+D39*E39</f>
        <v>64080</v>
      </c>
      <c r="G39" s="12"/>
    </row>
    <row r="40" spans="1:7" ht="54" x14ac:dyDescent="0.3">
      <c r="A40" s="8">
        <v>8.3000000000000007</v>
      </c>
      <c r="B40" s="9" t="s">
        <v>47</v>
      </c>
      <c r="C40" s="8" t="s">
        <v>3</v>
      </c>
      <c r="D40" s="8">
        <v>1</v>
      </c>
      <c r="E40" s="11">
        <v>38793</v>
      </c>
      <c r="F40" s="11">
        <f t="shared" si="3"/>
        <v>38793</v>
      </c>
      <c r="G40" s="12"/>
    </row>
    <row r="41" spans="1:7" ht="13.5" x14ac:dyDescent="0.3">
      <c r="A41" s="1">
        <v>9</v>
      </c>
      <c r="B41" s="5" t="s">
        <v>48</v>
      </c>
      <c r="C41" s="1"/>
      <c r="D41" s="6"/>
      <c r="E41" s="6"/>
      <c r="F41" s="6"/>
      <c r="G41" s="7">
        <f>SUM(F42:F46)</f>
        <v>661080.6</v>
      </c>
    </row>
    <row r="42" spans="1:7" ht="13.5" x14ac:dyDescent="0.3">
      <c r="A42" s="8">
        <v>9.1</v>
      </c>
      <c r="B42" s="9" t="s">
        <v>49</v>
      </c>
      <c r="C42" s="8" t="s">
        <v>3</v>
      </c>
      <c r="D42" s="8">
        <v>2</v>
      </c>
      <c r="E42" s="11">
        <v>56956</v>
      </c>
      <c r="F42" s="11">
        <f>+D42*E42</f>
        <v>113912</v>
      </c>
      <c r="G42" s="12"/>
    </row>
    <row r="43" spans="1:7" ht="13.5" x14ac:dyDescent="0.3">
      <c r="A43" s="8">
        <v>9.1999999999999993</v>
      </c>
      <c r="B43" s="9" t="s">
        <v>50</v>
      </c>
      <c r="C43" s="8" t="s">
        <v>3</v>
      </c>
      <c r="D43" s="8">
        <v>1</v>
      </c>
      <c r="E43" s="11">
        <v>121870</v>
      </c>
      <c r="F43" s="11">
        <f t="shared" ref="F43:F46" si="4">+D43*E43</f>
        <v>121870</v>
      </c>
      <c r="G43" s="12"/>
    </row>
    <row r="44" spans="1:7" ht="13.5" x14ac:dyDescent="0.3">
      <c r="A44" s="8">
        <v>9.3000000000000007</v>
      </c>
      <c r="B44" s="9" t="s">
        <v>51</v>
      </c>
      <c r="C44" s="8" t="s">
        <v>19</v>
      </c>
      <c r="D44" s="8">
        <v>1.1000000000000001</v>
      </c>
      <c r="E44" s="11">
        <v>35396</v>
      </c>
      <c r="F44" s="11">
        <f t="shared" si="4"/>
        <v>38935.600000000006</v>
      </c>
      <c r="G44" s="12"/>
    </row>
    <row r="45" spans="1:7" ht="13.5" x14ac:dyDescent="0.3">
      <c r="A45" s="8">
        <v>9.4</v>
      </c>
      <c r="B45" s="9" t="s">
        <v>20</v>
      </c>
      <c r="C45" s="8" t="s">
        <v>19</v>
      </c>
      <c r="D45" s="8">
        <v>6</v>
      </c>
      <c r="E45" s="11">
        <v>58874</v>
      </c>
      <c r="F45" s="11">
        <f t="shared" si="4"/>
        <v>353244</v>
      </c>
      <c r="G45" s="12"/>
    </row>
    <row r="46" spans="1:7" ht="67.5" x14ac:dyDescent="0.3">
      <c r="A46" s="8">
        <v>9.5</v>
      </c>
      <c r="B46" s="9" t="s">
        <v>52</v>
      </c>
      <c r="C46" s="8" t="s">
        <v>3</v>
      </c>
      <c r="D46" s="8">
        <v>1</v>
      </c>
      <c r="E46" s="11">
        <v>33119</v>
      </c>
      <c r="F46" s="11">
        <f t="shared" si="4"/>
        <v>33119</v>
      </c>
      <c r="G46" s="12"/>
    </row>
    <row r="47" spans="1:7" ht="13.5" x14ac:dyDescent="0.3">
      <c r="A47" s="1">
        <v>10</v>
      </c>
      <c r="B47" s="5" t="s">
        <v>53</v>
      </c>
      <c r="C47" s="1"/>
      <c r="D47" s="6"/>
      <c r="E47" s="6"/>
      <c r="F47" s="6"/>
      <c r="G47" s="7">
        <f>SUM(F48:F52)</f>
        <v>220628</v>
      </c>
    </row>
    <row r="48" spans="1:7" ht="162" x14ac:dyDescent="0.3">
      <c r="A48" s="8">
        <v>10.1</v>
      </c>
      <c r="B48" s="9" t="s">
        <v>54</v>
      </c>
      <c r="C48" s="8" t="s">
        <v>3</v>
      </c>
      <c r="D48" s="8">
        <v>1</v>
      </c>
      <c r="E48" s="11">
        <v>27214</v>
      </c>
      <c r="F48" s="11">
        <f>+D48*E48</f>
        <v>27214</v>
      </c>
      <c r="G48" s="12"/>
    </row>
    <row r="49" spans="1:7" ht="162" x14ac:dyDescent="0.3">
      <c r="A49" s="8">
        <v>10.199999999999999</v>
      </c>
      <c r="B49" s="9" t="s">
        <v>55</v>
      </c>
      <c r="C49" s="8" t="s">
        <v>3</v>
      </c>
      <c r="D49" s="8">
        <v>1</v>
      </c>
      <c r="E49" s="11">
        <v>23787</v>
      </c>
      <c r="F49" s="11">
        <f>+D49*E49</f>
        <v>23787</v>
      </c>
      <c r="G49" s="12"/>
    </row>
    <row r="50" spans="1:7" ht="67.5" x14ac:dyDescent="0.3">
      <c r="A50" s="8">
        <v>10.3</v>
      </c>
      <c r="B50" s="9" t="s">
        <v>56</v>
      </c>
      <c r="C50" s="8" t="s">
        <v>19</v>
      </c>
      <c r="D50" s="8">
        <v>6</v>
      </c>
      <c r="E50" s="11">
        <v>5675</v>
      </c>
      <c r="F50" s="11">
        <f>+D50*E50</f>
        <v>34050</v>
      </c>
      <c r="G50" s="12"/>
    </row>
    <row r="51" spans="1:7" ht="67.5" x14ac:dyDescent="0.3">
      <c r="A51" s="8">
        <v>10.4</v>
      </c>
      <c r="B51" s="9" t="s">
        <v>57</v>
      </c>
      <c r="C51" s="8" t="s">
        <v>16</v>
      </c>
      <c r="D51" s="8">
        <v>1</v>
      </c>
      <c r="E51" s="11">
        <v>52291</v>
      </c>
      <c r="F51" s="11">
        <f>+D51*E51</f>
        <v>52291</v>
      </c>
      <c r="G51" s="12"/>
    </row>
    <row r="52" spans="1:7" ht="131.5" customHeight="1" x14ac:dyDescent="0.3">
      <c r="A52" s="8">
        <v>10.5</v>
      </c>
      <c r="B52" s="9" t="s">
        <v>58</v>
      </c>
      <c r="C52" s="8" t="s">
        <v>19</v>
      </c>
      <c r="D52" s="8">
        <v>18</v>
      </c>
      <c r="E52" s="11">
        <v>4627</v>
      </c>
      <c r="F52" s="11">
        <f>+D52*E52</f>
        <v>83286</v>
      </c>
      <c r="G52" s="12"/>
    </row>
    <row r="53" spans="1:7" ht="13.5" x14ac:dyDescent="0.3">
      <c r="A53" s="1">
        <v>11</v>
      </c>
      <c r="B53" s="5" t="s">
        <v>59</v>
      </c>
      <c r="C53" s="1"/>
      <c r="D53" s="1"/>
      <c r="E53" s="1"/>
      <c r="F53" s="1"/>
      <c r="G53" s="7">
        <f>+F54</f>
        <v>588241</v>
      </c>
    </row>
    <row r="54" spans="1:7" ht="67.5" x14ac:dyDescent="0.3">
      <c r="A54" s="8">
        <v>11.1</v>
      </c>
      <c r="B54" s="9" t="s">
        <v>60</v>
      </c>
      <c r="C54" s="8" t="s">
        <v>3</v>
      </c>
      <c r="D54" s="8">
        <v>1</v>
      </c>
      <c r="E54" s="11">
        <v>588241</v>
      </c>
      <c r="F54" s="11">
        <f>+D54*E54</f>
        <v>588241</v>
      </c>
      <c r="G54" s="12"/>
    </row>
    <row r="55" spans="1:7" ht="13.5" x14ac:dyDescent="0.3">
      <c r="A55" s="1">
        <v>12</v>
      </c>
      <c r="B55" s="5" t="s">
        <v>61</v>
      </c>
      <c r="C55" s="1"/>
      <c r="D55" s="6"/>
      <c r="E55" s="6"/>
      <c r="F55" s="6"/>
      <c r="G55" s="7">
        <f>SUM(F56:F57)</f>
        <v>673329.78</v>
      </c>
    </row>
    <row r="56" spans="1:7" ht="81" x14ac:dyDescent="0.3">
      <c r="A56" s="8">
        <v>12.1</v>
      </c>
      <c r="B56" s="9" t="s">
        <v>62</v>
      </c>
      <c r="C56" s="8" t="s">
        <v>24</v>
      </c>
      <c r="D56" s="8">
        <v>6.78</v>
      </c>
      <c r="E56" s="11">
        <v>61406</v>
      </c>
      <c r="F56" s="11">
        <f>+D56*E56</f>
        <v>416332.68</v>
      </c>
      <c r="G56" s="12"/>
    </row>
    <row r="57" spans="1:7" ht="77" customHeight="1" x14ac:dyDescent="0.3">
      <c r="A57" s="8">
        <v>12.2</v>
      </c>
      <c r="B57" s="9" t="s">
        <v>63</v>
      </c>
      <c r="C57" s="8" t="s">
        <v>19</v>
      </c>
      <c r="D57" s="8">
        <v>8.34</v>
      </c>
      <c r="E57" s="11">
        <v>30815</v>
      </c>
      <c r="F57" s="11">
        <f>+D57*E57</f>
        <v>256997.1</v>
      </c>
      <c r="G57" s="12"/>
    </row>
    <row r="58" spans="1:7" ht="13.5" x14ac:dyDescent="0.3">
      <c r="A58" s="46" t="s">
        <v>64</v>
      </c>
      <c r="B58" s="47"/>
      <c r="C58" s="47"/>
      <c r="D58" s="47"/>
      <c r="E58" s="47"/>
      <c r="F58" s="48"/>
      <c r="G58" s="14">
        <f>+G15+G6</f>
        <v>12097641.969999999</v>
      </c>
    </row>
    <row r="59" spans="1:7" ht="13.5" x14ac:dyDescent="0.3">
      <c r="A59" s="46" t="s">
        <v>65</v>
      </c>
      <c r="B59" s="47"/>
      <c r="C59" s="47"/>
      <c r="D59" s="47"/>
      <c r="E59" s="47"/>
      <c r="F59" s="48"/>
      <c r="G59" s="14">
        <f>+G58*5%</f>
        <v>604882.09849999996</v>
      </c>
    </row>
    <row r="60" spans="1:7" ht="13.5" x14ac:dyDescent="0.3">
      <c r="A60" s="46" t="s">
        <v>66</v>
      </c>
      <c r="B60" s="47"/>
      <c r="C60" s="47"/>
      <c r="D60" s="47"/>
      <c r="E60" s="47"/>
      <c r="F60" s="48"/>
      <c r="G60" s="14">
        <f>+G58*30%</f>
        <v>3629292.5909999995</v>
      </c>
    </row>
    <row r="61" spans="1:7" ht="13.5" x14ac:dyDescent="0.3">
      <c r="A61" s="46" t="s">
        <v>67</v>
      </c>
      <c r="B61" s="47"/>
      <c r="C61" s="47"/>
      <c r="D61" s="47"/>
      <c r="E61" s="47"/>
      <c r="F61" s="48"/>
      <c r="G61" s="14">
        <f>+G58*5%</f>
        <v>604882.09849999996</v>
      </c>
    </row>
    <row r="62" spans="1:7" ht="13.5" x14ac:dyDescent="0.3">
      <c r="A62" s="46" t="s">
        <v>68</v>
      </c>
      <c r="B62" s="47"/>
      <c r="C62" s="47"/>
      <c r="D62" s="47"/>
      <c r="E62" s="47"/>
      <c r="F62" s="48"/>
      <c r="G62" s="14">
        <v>60498</v>
      </c>
    </row>
    <row r="63" spans="1:7" ht="13.5" x14ac:dyDescent="0.3">
      <c r="A63" s="46" t="s">
        <v>69</v>
      </c>
      <c r="B63" s="47"/>
      <c r="C63" s="47"/>
      <c r="D63" s="47"/>
      <c r="E63" s="47"/>
      <c r="F63" s="48"/>
      <c r="G63" s="14">
        <f>G58+G59+G60+G61+G62</f>
        <v>16997196.757999998</v>
      </c>
    </row>
    <row r="65" spans="1:7" ht="13.5" x14ac:dyDescent="0.3">
      <c r="A65" s="55" t="s">
        <v>70</v>
      </c>
      <c r="B65" s="55"/>
      <c r="C65" s="55"/>
      <c r="D65" s="55"/>
      <c r="E65" s="55"/>
      <c r="F65" s="55"/>
      <c r="G65" s="55"/>
    </row>
    <row r="66" spans="1:7" ht="27" x14ac:dyDescent="0.3">
      <c r="A66" s="3" t="s">
        <v>1</v>
      </c>
      <c r="B66" s="3" t="s">
        <v>2</v>
      </c>
      <c r="C66" s="3" t="s">
        <v>3</v>
      </c>
      <c r="D66" s="3" t="s">
        <v>4</v>
      </c>
      <c r="E66" s="3" t="s">
        <v>5</v>
      </c>
      <c r="F66" s="3" t="s">
        <v>6</v>
      </c>
      <c r="G66" s="3" t="s">
        <v>7</v>
      </c>
    </row>
    <row r="67" spans="1:7" ht="14.25" customHeight="1" x14ac:dyDescent="0.3">
      <c r="A67" s="56" t="s">
        <v>71</v>
      </c>
      <c r="B67" s="56"/>
      <c r="C67" s="56"/>
      <c r="D67" s="56"/>
      <c r="E67" s="56"/>
      <c r="F67" s="16"/>
      <c r="G67" s="14">
        <f>+G68+G71</f>
        <v>3975492.5</v>
      </c>
    </row>
    <row r="68" spans="1:7" ht="14" x14ac:dyDescent="0.3">
      <c r="A68" s="15">
        <v>1</v>
      </c>
      <c r="B68" s="15" t="s">
        <v>72</v>
      </c>
      <c r="C68" s="17"/>
      <c r="D68" s="17"/>
      <c r="E68" s="17"/>
      <c r="F68" s="18"/>
      <c r="G68" s="14">
        <f>SUM(F69:F70)</f>
        <v>291010</v>
      </c>
    </row>
    <row r="69" spans="1:7" ht="67.5" x14ac:dyDescent="0.3">
      <c r="A69" s="8">
        <v>1.1000000000000001</v>
      </c>
      <c r="B69" s="9" t="s">
        <v>73</v>
      </c>
      <c r="C69" s="8" t="s">
        <v>13</v>
      </c>
      <c r="D69" s="8">
        <v>3.49</v>
      </c>
      <c r="E69" s="11">
        <v>43000</v>
      </c>
      <c r="F69" s="11">
        <f>+D69*E69</f>
        <v>150070</v>
      </c>
      <c r="G69" s="12"/>
    </row>
    <row r="70" spans="1:7" ht="67.5" x14ac:dyDescent="0.3">
      <c r="A70" s="8">
        <v>1.2</v>
      </c>
      <c r="B70" s="9" t="s">
        <v>74</v>
      </c>
      <c r="C70" s="8" t="s">
        <v>13</v>
      </c>
      <c r="D70" s="8">
        <v>2.4300000000000002</v>
      </c>
      <c r="E70" s="11">
        <v>58000</v>
      </c>
      <c r="F70" s="11">
        <f>+D70*E70</f>
        <v>140940</v>
      </c>
      <c r="G70" s="12"/>
    </row>
    <row r="71" spans="1:7" ht="14" x14ac:dyDescent="0.3">
      <c r="A71" s="15">
        <v>2</v>
      </c>
      <c r="B71" s="1" t="s">
        <v>75</v>
      </c>
      <c r="C71" s="17"/>
      <c r="D71" s="17"/>
      <c r="E71" s="17"/>
      <c r="F71" s="18"/>
      <c r="G71" s="14">
        <f>SUM(F72:F77)</f>
        <v>3684482.5</v>
      </c>
    </row>
    <row r="72" spans="1:7" ht="81" x14ac:dyDescent="0.3">
      <c r="A72" s="8">
        <v>2.1</v>
      </c>
      <c r="B72" s="9" t="s">
        <v>76</v>
      </c>
      <c r="C72" s="8" t="s">
        <v>24</v>
      </c>
      <c r="D72" s="8">
        <v>2.25</v>
      </c>
      <c r="E72" s="11">
        <v>36200</v>
      </c>
      <c r="F72" s="11">
        <f>+D72*E72</f>
        <v>81450</v>
      </c>
      <c r="G72" s="12"/>
    </row>
    <row r="73" spans="1:7" ht="108" x14ac:dyDescent="0.3">
      <c r="A73" s="8">
        <v>2.2000000000000002</v>
      </c>
      <c r="B73" s="9" t="s">
        <v>30</v>
      </c>
      <c r="C73" s="8" t="s">
        <v>31</v>
      </c>
      <c r="D73" s="8">
        <v>198.33</v>
      </c>
      <c r="E73" s="11">
        <v>6850</v>
      </c>
      <c r="F73" s="19">
        <f>+D73*E73</f>
        <v>1358560.5</v>
      </c>
      <c r="G73" s="12"/>
    </row>
    <row r="74" spans="1:7" ht="54" x14ac:dyDescent="0.3">
      <c r="A74" s="8">
        <v>2.2999999999999998</v>
      </c>
      <c r="B74" s="9" t="s">
        <v>77</v>
      </c>
      <c r="C74" s="8" t="s">
        <v>13</v>
      </c>
      <c r="D74" s="8">
        <v>0.68</v>
      </c>
      <c r="E74" s="11">
        <v>830000</v>
      </c>
      <c r="F74" s="11">
        <f t="shared" ref="F74:F77" si="5">+D74*E74</f>
        <v>564400</v>
      </c>
      <c r="G74" s="12"/>
    </row>
    <row r="75" spans="1:7" ht="54" x14ac:dyDescent="0.3">
      <c r="A75" s="8">
        <v>2.4</v>
      </c>
      <c r="B75" s="9" t="s">
        <v>78</v>
      </c>
      <c r="C75" s="8" t="s">
        <v>13</v>
      </c>
      <c r="D75" s="8">
        <v>0.27</v>
      </c>
      <c r="E75" s="11">
        <v>888600</v>
      </c>
      <c r="F75" s="11">
        <f t="shared" si="5"/>
        <v>239922.00000000003</v>
      </c>
      <c r="G75" s="12"/>
    </row>
    <row r="76" spans="1:7" ht="54" x14ac:dyDescent="0.3">
      <c r="A76" s="8">
        <v>2.5</v>
      </c>
      <c r="B76" s="9" t="s">
        <v>79</v>
      </c>
      <c r="C76" s="8" t="s">
        <v>19</v>
      </c>
      <c r="D76" s="8">
        <v>3.65</v>
      </c>
      <c r="E76" s="11">
        <v>276000</v>
      </c>
      <c r="F76" s="11">
        <f t="shared" si="5"/>
        <v>1007400</v>
      </c>
      <c r="G76" s="12"/>
    </row>
    <row r="77" spans="1:7" ht="81" x14ac:dyDescent="0.3">
      <c r="A77" s="8">
        <v>2.6</v>
      </c>
      <c r="B77" s="9" t="s">
        <v>80</v>
      </c>
      <c r="C77" s="8" t="s">
        <v>24</v>
      </c>
      <c r="D77" s="8">
        <v>1.5</v>
      </c>
      <c r="E77" s="11">
        <v>288500</v>
      </c>
      <c r="F77" s="11">
        <f t="shared" si="5"/>
        <v>432750</v>
      </c>
      <c r="G77" s="12"/>
    </row>
    <row r="78" spans="1:7" ht="14.25" customHeight="1" x14ac:dyDescent="0.3">
      <c r="A78" s="56" t="s">
        <v>81</v>
      </c>
      <c r="B78" s="56"/>
      <c r="C78" s="56"/>
      <c r="D78" s="56"/>
      <c r="E78" s="56"/>
      <c r="F78" s="16"/>
      <c r="G78" s="14">
        <f>+G79+G81+G87+G85</f>
        <v>2937645</v>
      </c>
    </row>
    <row r="79" spans="1:7" ht="14" x14ac:dyDescent="0.3">
      <c r="A79" s="15">
        <v>3</v>
      </c>
      <c r="B79" s="15" t="s">
        <v>82</v>
      </c>
      <c r="C79" s="17"/>
      <c r="D79" s="17"/>
      <c r="E79" s="17"/>
      <c r="F79" s="18"/>
      <c r="G79" s="14">
        <f>+F80</f>
        <v>655265</v>
      </c>
    </row>
    <row r="80" spans="1:7" ht="94.5" x14ac:dyDescent="0.3">
      <c r="A80" s="8">
        <v>3.1</v>
      </c>
      <c r="B80" s="9" t="s">
        <v>83</v>
      </c>
      <c r="C80" s="8" t="s">
        <v>84</v>
      </c>
      <c r="D80" s="8">
        <v>1</v>
      </c>
      <c r="E80" s="11">
        <v>655265</v>
      </c>
      <c r="F80" s="11">
        <f>+D80*E80</f>
        <v>655265</v>
      </c>
      <c r="G80" s="12"/>
    </row>
    <row r="81" spans="1:7" ht="14" x14ac:dyDescent="0.3">
      <c r="A81" s="15">
        <v>4</v>
      </c>
      <c r="B81" s="15" t="s">
        <v>85</v>
      </c>
      <c r="C81" s="17"/>
      <c r="D81" s="17"/>
      <c r="E81" s="17"/>
      <c r="F81" s="18"/>
      <c r="G81" s="14">
        <f>SUM(F82:F84)</f>
        <v>262500</v>
      </c>
    </row>
    <row r="82" spans="1:7" ht="67.5" x14ac:dyDescent="0.3">
      <c r="A82" s="8">
        <v>4.0999999999999996</v>
      </c>
      <c r="B82" s="9" t="s">
        <v>86</v>
      </c>
      <c r="C82" s="8" t="s">
        <v>84</v>
      </c>
      <c r="D82" s="8">
        <v>3</v>
      </c>
      <c r="E82" s="11">
        <v>38400</v>
      </c>
      <c r="F82" s="11">
        <f>+D82*E82</f>
        <v>115200</v>
      </c>
      <c r="G82" s="12"/>
    </row>
    <row r="83" spans="1:7" ht="54" x14ac:dyDescent="0.3">
      <c r="A83" s="8">
        <v>4.2</v>
      </c>
      <c r="B83" s="9" t="s">
        <v>87</v>
      </c>
      <c r="C83" s="8" t="s">
        <v>19</v>
      </c>
      <c r="D83" s="8">
        <v>9</v>
      </c>
      <c r="E83" s="11">
        <v>11500</v>
      </c>
      <c r="F83" s="11">
        <f t="shared" ref="F83:F84" si="6">+D83*E83</f>
        <v>103500</v>
      </c>
      <c r="G83" s="12"/>
    </row>
    <row r="84" spans="1:7" ht="54" x14ac:dyDescent="0.3">
      <c r="A84" s="8">
        <v>4.3</v>
      </c>
      <c r="B84" s="9" t="s">
        <v>47</v>
      </c>
      <c r="C84" s="8" t="s">
        <v>84</v>
      </c>
      <c r="D84" s="8">
        <v>1</v>
      </c>
      <c r="E84" s="11">
        <v>43800</v>
      </c>
      <c r="F84" s="11">
        <f t="shared" si="6"/>
        <v>43800</v>
      </c>
      <c r="G84" s="12"/>
    </row>
    <row r="85" spans="1:7" ht="14" x14ac:dyDescent="0.3">
      <c r="A85" s="15">
        <v>5</v>
      </c>
      <c r="B85" s="15" t="s">
        <v>88</v>
      </c>
      <c r="C85" s="17"/>
      <c r="D85" s="17"/>
      <c r="E85" s="17"/>
      <c r="F85" s="18"/>
      <c r="G85" s="14">
        <f>+F86</f>
        <v>867100</v>
      </c>
    </row>
    <row r="86" spans="1:7" ht="162" x14ac:dyDescent="0.3">
      <c r="A86" s="8">
        <v>5.0999999999999996</v>
      </c>
      <c r="B86" s="9" t="s">
        <v>89</v>
      </c>
      <c r="C86" s="8" t="s">
        <v>84</v>
      </c>
      <c r="D86" s="8">
        <v>1</v>
      </c>
      <c r="E86" s="11">
        <v>867100</v>
      </c>
      <c r="F86" s="11">
        <f>+D86*E86</f>
        <v>867100</v>
      </c>
      <c r="G86" s="12"/>
    </row>
    <row r="87" spans="1:7" ht="14" x14ac:dyDescent="0.3">
      <c r="A87" s="15">
        <v>6</v>
      </c>
      <c r="B87" s="15" t="s">
        <v>90</v>
      </c>
      <c r="C87" s="17"/>
      <c r="D87" s="17"/>
      <c r="E87" s="17"/>
      <c r="F87" s="18"/>
      <c r="G87" s="14">
        <f>SUM(F88:F93)</f>
        <v>1152780</v>
      </c>
    </row>
    <row r="88" spans="1:7" ht="81" x14ac:dyDescent="0.3">
      <c r="A88" s="8">
        <v>6.1</v>
      </c>
      <c r="B88" s="9" t="s">
        <v>91</v>
      </c>
      <c r="C88" s="8" t="s">
        <v>84</v>
      </c>
      <c r="D88" s="8">
        <v>1</v>
      </c>
      <c r="E88" s="11">
        <v>75800</v>
      </c>
      <c r="F88" s="11">
        <f>+D88*E88</f>
        <v>75800</v>
      </c>
      <c r="G88" s="12"/>
    </row>
    <row r="89" spans="1:7" ht="54" x14ac:dyDescent="0.3">
      <c r="A89" s="8">
        <v>6.2</v>
      </c>
      <c r="B89" s="9" t="s">
        <v>92</v>
      </c>
      <c r="C89" s="8" t="s">
        <v>84</v>
      </c>
      <c r="D89" s="8">
        <v>27</v>
      </c>
      <c r="E89" s="11">
        <v>6700</v>
      </c>
      <c r="F89" s="11">
        <f t="shared" ref="F89:F93" si="7">+D89*E89</f>
        <v>180900</v>
      </c>
      <c r="G89" s="12"/>
    </row>
    <row r="90" spans="1:7" ht="81" x14ac:dyDescent="0.3">
      <c r="A90" s="8">
        <v>6.3</v>
      </c>
      <c r="B90" s="9" t="s">
        <v>93</v>
      </c>
      <c r="C90" s="8" t="s">
        <v>84</v>
      </c>
      <c r="D90" s="8">
        <v>1</v>
      </c>
      <c r="E90" s="11">
        <v>20700</v>
      </c>
      <c r="F90" s="11">
        <f t="shared" si="7"/>
        <v>20700</v>
      </c>
      <c r="G90" s="12"/>
    </row>
    <row r="91" spans="1:7" ht="67.5" x14ac:dyDescent="0.3">
      <c r="A91" s="8">
        <v>6.4</v>
      </c>
      <c r="B91" s="9" t="s">
        <v>94</v>
      </c>
      <c r="C91" s="8" t="s">
        <v>84</v>
      </c>
      <c r="D91" s="8">
        <v>9</v>
      </c>
      <c r="E91" s="11">
        <v>76000</v>
      </c>
      <c r="F91" s="11">
        <f t="shared" si="7"/>
        <v>684000</v>
      </c>
      <c r="G91" s="12"/>
    </row>
    <row r="92" spans="1:7" ht="67.5" x14ac:dyDescent="0.3">
      <c r="A92" s="8">
        <v>6.5</v>
      </c>
      <c r="B92" s="9" t="s">
        <v>95</v>
      </c>
      <c r="C92" s="8" t="s">
        <v>84</v>
      </c>
      <c r="D92" s="8">
        <v>1</v>
      </c>
      <c r="E92" s="11">
        <v>170000</v>
      </c>
      <c r="F92" s="11">
        <f t="shared" si="7"/>
        <v>170000</v>
      </c>
      <c r="G92" s="12"/>
    </row>
    <row r="93" spans="1:7" ht="27" x14ac:dyDescent="0.3">
      <c r="A93" s="8">
        <v>6.6</v>
      </c>
      <c r="B93" s="9" t="s">
        <v>96</v>
      </c>
      <c r="C93" s="8" t="s">
        <v>84</v>
      </c>
      <c r="D93" s="8">
        <v>2</v>
      </c>
      <c r="E93" s="11">
        <v>10690</v>
      </c>
      <c r="F93" s="11">
        <f t="shared" si="7"/>
        <v>21380</v>
      </c>
      <c r="G93" s="12"/>
    </row>
    <row r="94" spans="1:7" ht="13.5" customHeight="1" x14ac:dyDescent="0.3">
      <c r="A94" s="56" t="s">
        <v>97</v>
      </c>
      <c r="B94" s="56"/>
      <c r="C94" s="56"/>
      <c r="D94" s="56"/>
      <c r="E94" s="56"/>
      <c r="F94" s="16"/>
      <c r="G94" s="14">
        <f>+G95</f>
        <v>572070</v>
      </c>
    </row>
    <row r="95" spans="1:7" ht="14.25" customHeight="1" x14ac:dyDescent="0.3">
      <c r="A95" s="15">
        <v>7</v>
      </c>
      <c r="B95" s="57" t="s">
        <v>98</v>
      </c>
      <c r="C95" s="58"/>
      <c r="D95" s="58"/>
      <c r="E95" s="58"/>
      <c r="F95" s="59"/>
      <c r="G95" s="14">
        <f>SUM(F96:F97)</f>
        <v>572070</v>
      </c>
    </row>
    <row r="96" spans="1:7" ht="40.5" x14ac:dyDescent="0.3">
      <c r="A96" s="8">
        <v>7.1</v>
      </c>
      <c r="B96" s="9" t="s">
        <v>99</v>
      </c>
      <c r="C96" s="8" t="s">
        <v>84</v>
      </c>
      <c r="D96" s="8">
        <v>1</v>
      </c>
      <c r="E96" s="13">
        <v>535600</v>
      </c>
      <c r="F96" s="11">
        <f>+D96*E96</f>
        <v>535600</v>
      </c>
      <c r="G96" s="12"/>
    </row>
    <row r="97" spans="1:7" ht="67.5" x14ac:dyDescent="0.3">
      <c r="A97" s="8">
        <v>7.2</v>
      </c>
      <c r="B97" s="9" t="s">
        <v>100</v>
      </c>
      <c r="C97" s="8" t="s">
        <v>84</v>
      </c>
      <c r="D97" s="8">
        <v>1</v>
      </c>
      <c r="E97" s="11">
        <v>36470</v>
      </c>
      <c r="F97" s="11">
        <f>+D97*E97</f>
        <v>36470</v>
      </c>
      <c r="G97" s="12"/>
    </row>
    <row r="98" spans="1:7" ht="13.5" x14ac:dyDescent="0.3">
      <c r="A98" s="46" t="s">
        <v>64</v>
      </c>
      <c r="B98" s="47"/>
      <c r="C98" s="47"/>
      <c r="D98" s="47"/>
      <c r="E98" s="47"/>
      <c r="F98" s="48"/>
      <c r="G98" s="20">
        <f>+G94+G78+G67</f>
        <v>7485207.5</v>
      </c>
    </row>
    <row r="99" spans="1:7" ht="13.5" customHeight="1" x14ac:dyDescent="0.3">
      <c r="A99" s="46" t="s">
        <v>101</v>
      </c>
      <c r="B99" s="47"/>
      <c r="C99" s="47"/>
      <c r="D99" s="47"/>
      <c r="E99" s="47"/>
      <c r="F99" s="48"/>
      <c r="G99" s="20">
        <f>+G98*5%</f>
        <v>374260.375</v>
      </c>
    </row>
    <row r="100" spans="1:7" ht="13.5" x14ac:dyDescent="0.3">
      <c r="A100" s="46" t="s">
        <v>102</v>
      </c>
      <c r="B100" s="47"/>
      <c r="C100" s="47"/>
      <c r="D100" s="47"/>
      <c r="E100" s="47"/>
      <c r="F100" s="48"/>
      <c r="G100" s="20">
        <f>+G98*29.8%</f>
        <v>2230591.835</v>
      </c>
    </row>
    <row r="101" spans="1:7" ht="13.5" x14ac:dyDescent="0.3">
      <c r="A101" s="46" t="s">
        <v>103</v>
      </c>
      <c r="B101" s="47"/>
      <c r="C101" s="47"/>
      <c r="D101" s="47"/>
      <c r="E101" s="47"/>
      <c r="F101" s="48"/>
      <c r="G101" s="20">
        <f>+G98*5%</f>
        <v>374260.375</v>
      </c>
    </row>
    <row r="102" spans="1:7" ht="13.5" x14ac:dyDescent="0.3">
      <c r="A102" s="46" t="s">
        <v>104</v>
      </c>
      <c r="B102" s="47"/>
      <c r="C102" s="47"/>
      <c r="D102" s="47"/>
      <c r="E102" s="47"/>
      <c r="F102" s="48"/>
      <c r="G102" s="20">
        <v>52356</v>
      </c>
    </row>
    <row r="103" spans="1:7" ht="13.5" x14ac:dyDescent="0.3">
      <c r="A103" s="46" t="s">
        <v>105</v>
      </c>
      <c r="B103" s="47"/>
      <c r="C103" s="47"/>
      <c r="D103" s="47"/>
      <c r="E103" s="47"/>
      <c r="F103" s="48"/>
      <c r="G103" s="20">
        <f>SUM(G98:G102)</f>
        <v>10516676.085000001</v>
      </c>
    </row>
    <row r="105" spans="1:7" ht="13.5" x14ac:dyDescent="0.3">
      <c r="A105" s="55" t="s">
        <v>106</v>
      </c>
      <c r="B105" s="55"/>
      <c r="C105" s="55"/>
      <c r="D105" s="55"/>
      <c r="E105" s="55"/>
      <c r="F105" s="55"/>
      <c r="G105" s="55"/>
    </row>
    <row r="106" spans="1:7" ht="27" x14ac:dyDescent="0.3">
      <c r="A106" s="3" t="s">
        <v>1</v>
      </c>
      <c r="B106" s="3" t="s">
        <v>2</v>
      </c>
      <c r="C106" s="3" t="s">
        <v>3</v>
      </c>
      <c r="D106" s="3" t="s">
        <v>4</v>
      </c>
      <c r="E106" s="3" t="s">
        <v>5</v>
      </c>
      <c r="F106" s="3" t="s">
        <v>6</v>
      </c>
      <c r="G106" s="3" t="s">
        <v>7</v>
      </c>
    </row>
    <row r="107" spans="1:7" ht="13.5" x14ac:dyDescent="0.3">
      <c r="A107" s="15">
        <v>1</v>
      </c>
      <c r="B107" s="21" t="s">
        <v>72</v>
      </c>
      <c r="C107" s="15"/>
      <c r="D107" s="15"/>
      <c r="E107" s="21"/>
      <c r="F107" s="21"/>
      <c r="G107" s="22">
        <f>+F108</f>
        <v>450000</v>
      </c>
    </row>
    <row r="108" spans="1:7" ht="54" x14ac:dyDescent="0.3">
      <c r="A108" s="8">
        <v>1.1000000000000001</v>
      </c>
      <c r="B108" s="9" t="s">
        <v>107</v>
      </c>
      <c r="C108" s="8" t="s">
        <v>108</v>
      </c>
      <c r="D108" s="8">
        <v>20</v>
      </c>
      <c r="E108" s="11">
        <v>22500</v>
      </c>
      <c r="F108" s="11">
        <f>+D108*E108</f>
        <v>450000</v>
      </c>
      <c r="G108" s="12"/>
    </row>
    <row r="109" spans="1:7" ht="13.5" x14ac:dyDescent="0.3">
      <c r="A109" s="15">
        <v>2</v>
      </c>
      <c r="B109" s="6" t="s">
        <v>75</v>
      </c>
      <c r="C109" s="15"/>
      <c r="D109" s="15"/>
      <c r="E109" s="21"/>
      <c r="F109" s="21"/>
      <c r="G109" s="22">
        <f>+F110</f>
        <v>1676243</v>
      </c>
    </row>
    <row r="110" spans="1:7" ht="81" x14ac:dyDescent="0.3">
      <c r="A110" s="8">
        <v>2.1</v>
      </c>
      <c r="B110" s="9" t="s">
        <v>109</v>
      </c>
      <c r="C110" s="8" t="s">
        <v>24</v>
      </c>
      <c r="D110" s="8">
        <v>20</v>
      </c>
      <c r="E110" s="19">
        <v>83812.149999999994</v>
      </c>
      <c r="F110" s="11">
        <f>+D110*E110</f>
        <v>1676243</v>
      </c>
      <c r="G110" s="12"/>
    </row>
    <row r="111" spans="1:7" ht="13.5" x14ac:dyDescent="0.3">
      <c r="A111" s="15">
        <v>3</v>
      </c>
      <c r="B111" s="6" t="s">
        <v>110</v>
      </c>
      <c r="C111" s="15"/>
      <c r="D111" s="15"/>
      <c r="E111" s="21"/>
      <c r="F111" s="21"/>
      <c r="G111" s="22">
        <f>SUM(F112:F113)</f>
        <v>2856000</v>
      </c>
    </row>
    <row r="112" spans="1:7" ht="54" x14ac:dyDescent="0.3">
      <c r="A112" s="8">
        <v>3.1</v>
      </c>
      <c r="B112" s="9" t="s">
        <v>111</v>
      </c>
      <c r="C112" s="8" t="s">
        <v>24</v>
      </c>
      <c r="D112" s="8">
        <v>20</v>
      </c>
      <c r="E112" s="19">
        <v>114000</v>
      </c>
      <c r="F112" s="11">
        <f>+D112*E112</f>
        <v>2280000</v>
      </c>
      <c r="G112" s="12"/>
    </row>
    <row r="113" spans="1:11" ht="67.5" x14ac:dyDescent="0.3">
      <c r="A113" s="8">
        <v>3.2</v>
      </c>
      <c r="B113" s="9" t="s">
        <v>112</v>
      </c>
      <c r="C113" s="8" t="s">
        <v>113</v>
      </c>
      <c r="D113" s="8">
        <v>18</v>
      </c>
      <c r="E113" s="19">
        <v>32000</v>
      </c>
      <c r="F113" s="11">
        <f>+D113*E113</f>
        <v>576000</v>
      </c>
      <c r="G113" s="12"/>
    </row>
    <row r="114" spans="1:11" ht="13.5" x14ac:dyDescent="0.3">
      <c r="A114" s="46" t="s">
        <v>64</v>
      </c>
      <c r="B114" s="47"/>
      <c r="C114" s="47"/>
      <c r="D114" s="47"/>
      <c r="E114" s="47"/>
      <c r="F114" s="48"/>
      <c r="G114" s="20">
        <f>+G111+G109+G107</f>
        <v>4982243</v>
      </c>
    </row>
    <row r="115" spans="1:11" ht="13.5" customHeight="1" x14ac:dyDescent="0.3">
      <c r="A115" s="46" t="s">
        <v>101</v>
      </c>
      <c r="B115" s="47"/>
      <c r="C115" s="47"/>
      <c r="D115" s="47"/>
      <c r="E115" s="47"/>
      <c r="F115" s="48"/>
      <c r="G115" s="20">
        <f>+G114*5%</f>
        <v>249112.15000000002</v>
      </c>
    </row>
    <row r="116" spans="1:11" ht="13.5" x14ac:dyDescent="0.3">
      <c r="A116" s="46" t="s">
        <v>102</v>
      </c>
      <c r="B116" s="47"/>
      <c r="C116" s="47"/>
      <c r="D116" s="47"/>
      <c r="E116" s="47"/>
      <c r="F116" s="48"/>
      <c r="G116" s="20">
        <f>+ROUND(G114*29.8%,0)</f>
        <v>1484708</v>
      </c>
    </row>
    <row r="117" spans="1:11" ht="13.5" x14ac:dyDescent="0.3">
      <c r="A117" s="46" t="s">
        <v>103</v>
      </c>
      <c r="B117" s="47"/>
      <c r="C117" s="47"/>
      <c r="D117" s="47"/>
      <c r="E117" s="47"/>
      <c r="F117" s="48"/>
      <c r="G117" s="20">
        <f>+G114*5%</f>
        <v>249112.15000000002</v>
      </c>
    </row>
    <row r="118" spans="1:11" ht="13.5" x14ac:dyDescent="0.3">
      <c r="A118" s="46" t="s">
        <v>104</v>
      </c>
      <c r="B118" s="47"/>
      <c r="C118" s="47"/>
      <c r="D118" s="47"/>
      <c r="E118" s="47"/>
      <c r="F118" s="48"/>
      <c r="G118" s="20">
        <v>34825</v>
      </c>
      <c r="I118" s="23"/>
    </row>
    <row r="119" spans="1:11" ht="13.5" x14ac:dyDescent="0.3">
      <c r="A119" s="46" t="s">
        <v>105</v>
      </c>
      <c r="B119" s="47"/>
      <c r="C119" s="47"/>
      <c r="D119" s="47"/>
      <c r="E119" s="47"/>
      <c r="F119" s="48"/>
      <c r="G119" s="20">
        <f>SUM(G114:G118)</f>
        <v>7000000.3000000007</v>
      </c>
    </row>
    <row r="120" spans="1:11" ht="13.5" thickBot="1" x14ac:dyDescent="0.35"/>
    <row r="121" spans="1:11" ht="14" thickBot="1" x14ac:dyDescent="0.35">
      <c r="A121" s="52" t="s">
        <v>114</v>
      </c>
      <c r="B121" s="53"/>
      <c r="C121" s="53"/>
      <c r="D121" s="53"/>
      <c r="E121" s="53"/>
      <c r="F121" s="53"/>
      <c r="G121" s="54"/>
    </row>
    <row r="122" spans="1:11" ht="27" x14ac:dyDescent="0.3">
      <c r="A122" s="3" t="s">
        <v>1</v>
      </c>
      <c r="B122" s="3" t="s">
        <v>2</v>
      </c>
      <c r="C122" s="3" t="s">
        <v>3</v>
      </c>
      <c r="D122" s="3" t="s">
        <v>4</v>
      </c>
      <c r="E122" s="3" t="s">
        <v>5</v>
      </c>
      <c r="F122" s="3" t="s">
        <v>6</v>
      </c>
      <c r="G122" s="3" t="s">
        <v>7</v>
      </c>
    </row>
    <row r="123" spans="1:11" ht="13.5" x14ac:dyDescent="0.3">
      <c r="A123" s="15"/>
      <c r="B123" s="6" t="s">
        <v>115</v>
      </c>
      <c r="C123" s="15"/>
      <c r="D123" s="15"/>
      <c r="E123" s="21"/>
      <c r="F123" s="21"/>
      <c r="G123" s="22">
        <f>+F124</f>
        <v>720000</v>
      </c>
    </row>
    <row r="124" spans="1:11" ht="108" x14ac:dyDescent="0.3">
      <c r="A124" s="24">
        <v>2.13</v>
      </c>
      <c r="B124" s="25" t="s">
        <v>116</v>
      </c>
      <c r="C124" s="24" t="s">
        <v>108</v>
      </c>
      <c r="D124" s="24">
        <v>30</v>
      </c>
      <c r="E124" s="26">
        <v>24000</v>
      </c>
      <c r="F124" s="27">
        <f>+D124*E124</f>
        <v>720000</v>
      </c>
      <c r="G124" s="28"/>
      <c r="K124" s="23"/>
    </row>
    <row r="125" spans="1:11" ht="27" x14ac:dyDescent="0.3">
      <c r="A125" s="15"/>
      <c r="B125" s="6" t="s">
        <v>117</v>
      </c>
      <c r="C125" s="15"/>
      <c r="D125" s="15"/>
      <c r="E125" s="21"/>
      <c r="F125" s="21"/>
      <c r="G125" s="22">
        <f>SUM(F126:F129)</f>
        <v>4262243</v>
      </c>
    </row>
    <row r="126" spans="1:11" ht="54" x14ac:dyDescent="0.3">
      <c r="A126" s="8">
        <v>2.13</v>
      </c>
      <c r="B126" s="9" t="s">
        <v>118</v>
      </c>
      <c r="C126" s="8" t="s">
        <v>84</v>
      </c>
      <c r="D126" s="8">
        <v>1</v>
      </c>
      <c r="E126" s="19">
        <v>318843</v>
      </c>
      <c r="F126" s="11">
        <f>+D126*E126</f>
        <v>318843</v>
      </c>
      <c r="G126" s="12"/>
    </row>
    <row r="127" spans="1:11" ht="40.5" x14ac:dyDescent="0.3">
      <c r="A127" s="8">
        <v>2.14</v>
      </c>
      <c r="B127" s="9" t="s">
        <v>119</v>
      </c>
      <c r="C127" s="8" t="s">
        <v>84</v>
      </c>
      <c r="D127" s="8">
        <v>1</v>
      </c>
      <c r="E127" s="19">
        <v>377800</v>
      </c>
      <c r="F127" s="11">
        <f t="shared" ref="F127:F129" si="8">+D127*E127</f>
        <v>377800</v>
      </c>
      <c r="G127" s="12"/>
    </row>
    <row r="128" spans="1:11" ht="67.5" x14ac:dyDescent="0.3">
      <c r="A128" s="8" t="s">
        <v>120</v>
      </c>
      <c r="B128" s="9" t="s">
        <v>121</v>
      </c>
      <c r="C128" s="8" t="s">
        <v>84</v>
      </c>
      <c r="D128" s="8">
        <v>1</v>
      </c>
      <c r="E128" s="19">
        <v>3350000</v>
      </c>
      <c r="F128" s="11">
        <f t="shared" si="8"/>
        <v>3350000</v>
      </c>
      <c r="G128" s="12"/>
    </row>
    <row r="129" spans="1:9" ht="27" x14ac:dyDescent="0.3">
      <c r="A129" s="8">
        <v>2.16</v>
      </c>
      <c r="B129" s="9" t="s">
        <v>122</v>
      </c>
      <c r="C129" s="8" t="s">
        <v>123</v>
      </c>
      <c r="D129" s="8">
        <v>1</v>
      </c>
      <c r="E129" s="19">
        <v>215600</v>
      </c>
      <c r="F129" s="11">
        <f t="shared" si="8"/>
        <v>215600</v>
      </c>
      <c r="G129" s="12"/>
    </row>
    <row r="130" spans="1:9" ht="13.5" x14ac:dyDescent="0.3">
      <c r="A130" s="46" t="s">
        <v>64</v>
      </c>
      <c r="B130" s="47"/>
      <c r="C130" s="47"/>
      <c r="D130" s="47"/>
      <c r="E130" s="47"/>
      <c r="F130" s="48"/>
      <c r="G130" s="20">
        <f>+G125+G123</f>
        <v>4982243</v>
      </c>
    </row>
    <row r="131" spans="1:9" ht="14.25" customHeight="1" x14ac:dyDescent="0.3">
      <c r="A131" s="46" t="s">
        <v>101</v>
      </c>
      <c r="B131" s="47"/>
      <c r="C131" s="47"/>
      <c r="D131" s="47"/>
      <c r="E131" s="47"/>
      <c r="F131" s="48"/>
      <c r="G131" s="20">
        <f>+ROUND(G130*5%,0)</f>
        <v>249112</v>
      </c>
    </row>
    <row r="132" spans="1:9" ht="13.5" x14ac:dyDescent="0.3">
      <c r="A132" s="46" t="s">
        <v>102</v>
      </c>
      <c r="B132" s="47"/>
      <c r="C132" s="47"/>
      <c r="D132" s="47"/>
      <c r="E132" s="47"/>
      <c r="F132" s="48"/>
      <c r="G132" s="20">
        <f>+ROUND(G130*29.8%,0)</f>
        <v>1484708</v>
      </c>
    </row>
    <row r="133" spans="1:9" ht="13.5" x14ac:dyDescent="0.3">
      <c r="A133" s="46" t="s">
        <v>103</v>
      </c>
      <c r="B133" s="47"/>
      <c r="C133" s="47"/>
      <c r="D133" s="47"/>
      <c r="E133" s="47"/>
      <c r="F133" s="48"/>
      <c r="G133" s="20">
        <f>+G130*5%</f>
        <v>249112.15000000002</v>
      </c>
    </row>
    <row r="134" spans="1:9" ht="13.5" x14ac:dyDescent="0.3">
      <c r="A134" s="46" t="s">
        <v>104</v>
      </c>
      <c r="B134" s="47"/>
      <c r="C134" s="47"/>
      <c r="D134" s="47"/>
      <c r="E134" s="47"/>
      <c r="F134" s="48"/>
      <c r="G134" s="20">
        <v>34825</v>
      </c>
    </row>
    <row r="135" spans="1:9" ht="13.5" x14ac:dyDescent="0.3">
      <c r="A135" s="46" t="s">
        <v>105</v>
      </c>
      <c r="B135" s="47"/>
      <c r="C135" s="47"/>
      <c r="D135" s="47"/>
      <c r="E135" s="47"/>
      <c r="F135" s="48"/>
      <c r="G135" s="20">
        <f>SUM(G130:G134)</f>
        <v>7000000.1500000004</v>
      </c>
    </row>
    <row r="137" spans="1:9" ht="13.5" thickBot="1" x14ac:dyDescent="0.35"/>
    <row r="138" spans="1:9" ht="14.5" thickBot="1" x14ac:dyDescent="0.35">
      <c r="B138" s="49" t="s">
        <v>124</v>
      </c>
      <c r="C138" s="50"/>
      <c r="D138" s="50"/>
      <c r="E138" s="51"/>
    </row>
    <row r="139" spans="1:9" ht="14.5" thickBot="1" x14ac:dyDescent="0.35">
      <c r="B139" s="49" t="s">
        <v>125</v>
      </c>
      <c r="C139" s="50"/>
      <c r="D139" s="50"/>
      <c r="E139" s="51"/>
    </row>
    <row r="140" spans="1:9" ht="14.5" thickBot="1" x14ac:dyDescent="0.35">
      <c r="B140" s="29" t="s">
        <v>126</v>
      </c>
      <c r="C140" s="30" t="s">
        <v>127</v>
      </c>
      <c r="D140" s="30" t="s">
        <v>128</v>
      </c>
      <c r="E140" s="30" t="s">
        <v>129</v>
      </c>
    </row>
    <row r="141" spans="1:9" ht="14.5" thickBot="1" x14ac:dyDescent="0.35">
      <c r="B141" s="31" t="s">
        <v>130</v>
      </c>
      <c r="C141" s="32">
        <v>5</v>
      </c>
      <c r="D141" s="33">
        <f>G103</f>
        <v>10516676.085000001</v>
      </c>
      <c r="E141" s="33">
        <f>C141*D141</f>
        <v>52583380.425000004</v>
      </c>
      <c r="G141" s="34"/>
    </row>
    <row r="142" spans="1:9" ht="14.5" thickBot="1" x14ac:dyDescent="0.35">
      <c r="B142" s="31" t="s">
        <v>131</v>
      </c>
      <c r="C142" s="32">
        <v>57</v>
      </c>
      <c r="D142" s="33">
        <f>G63</f>
        <v>16997196.757999998</v>
      </c>
      <c r="E142" s="33">
        <f t="shared" ref="E142:E143" si="9">C142*D142</f>
        <v>968840215.20599985</v>
      </c>
      <c r="G142" s="34"/>
    </row>
    <row r="143" spans="1:9" ht="14.5" thickBot="1" x14ac:dyDescent="0.35">
      <c r="B143" s="31" t="s">
        <v>132</v>
      </c>
      <c r="C143" s="32">
        <v>12</v>
      </c>
      <c r="D143" s="33">
        <f>G135</f>
        <v>7000000.1500000004</v>
      </c>
      <c r="E143" s="33">
        <f t="shared" si="9"/>
        <v>84000001.800000012</v>
      </c>
      <c r="G143" s="34"/>
    </row>
    <row r="144" spans="1:9" ht="14.5" thickBot="1" x14ac:dyDescent="0.35">
      <c r="B144" s="35"/>
      <c r="C144" s="36"/>
      <c r="D144" s="37" t="s">
        <v>133</v>
      </c>
      <c r="E144" s="38">
        <f>E141+E142+E143</f>
        <v>1105423597.4309998</v>
      </c>
      <c r="G144" s="34"/>
      <c r="I144" s="34"/>
    </row>
    <row r="145" spans="2:7" x14ac:dyDescent="0.3">
      <c r="G145" s="34"/>
    </row>
    <row r="146" spans="2:7" x14ac:dyDescent="0.3">
      <c r="G146" s="34"/>
    </row>
    <row r="147" spans="2:7" ht="13.5" thickBot="1" x14ac:dyDescent="0.35">
      <c r="G147" s="34"/>
    </row>
    <row r="148" spans="2:7" ht="14.5" thickBot="1" x14ac:dyDescent="0.35">
      <c r="B148" s="42" t="s">
        <v>134</v>
      </c>
      <c r="C148" s="43"/>
      <c r="D148" s="43"/>
    </row>
    <row r="149" spans="2:7" ht="14" x14ac:dyDescent="0.3">
      <c r="B149" s="41"/>
      <c r="C149" s="41"/>
      <c r="D149" s="41"/>
    </row>
    <row r="151" spans="2:7" ht="14" x14ac:dyDescent="0.3">
      <c r="B151" s="41"/>
      <c r="C151" s="41"/>
      <c r="D151" s="41"/>
    </row>
    <row r="152" spans="2:7" ht="14" x14ac:dyDescent="0.3">
      <c r="B152" s="41"/>
      <c r="C152" s="41"/>
      <c r="D152" s="41"/>
    </row>
    <row r="153" spans="2:7" ht="14" x14ac:dyDescent="0.3">
      <c r="B153" s="41"/>
      <c r="C153" s="41"/>
      <c r="D153" s="41"/>
    </row>
    <row r="157" spans="2:7" x14ac:dyDescent="0.3">
      <c r="C157" s="40" t="s">
        <v>147</v>
      </c>
    </row>
    <row r="158" spans="2:7" ht="14" x14ac:dyDescent="0.3">
      <c r="B158" s="39" t="s">
        <v>135</v>
      </c>
      <c r="C158" s="44" t="s">
        <v>136</v>
      </c>
      <c r="D158" s="45"/>
      <c r="E158" s="45"/>
    </row>
    <row r="159" spans="2:7" ht="14" x14ac:dyDescent="0.3">
      <c r="B159" s="39" t="s">
        <v>137</v>
      </c>
      <c r="C159" s="44" t="s">
        <v>138</v>
      </c>
      <c r="D159" s="45"/>
      <c r="E159" s="45"/>
    </row>
    <row r="160" spans="2:7" ht="14" x14ac:dyDescent="0.3">
      <c r="B160" s="39" t="s">
        <v>139</v>
      </c>
      <c r="C160" s="44" t="s">
        <v>140</v>
      </c>
      <c r="D160" s="45"/>
      <c r="E160" s="45"/>
    </row>
    <row r="161" spans="2:5" ht="14" x14ac:dyDescent="0.3">
      <c r="B161" s="39" t="s">
        <v>145</v>
      </c>
      <c r="C161" s="44" t="s">
        <v>146</v>
      </c>
      <c r="D161" s="45"/>
    </row>
    <row r="162" spans="2:5" ht="14" x14ac:dyDescent="0.3">
      <c r="B162" s="39" t="s">
        <v>141</v>
      </c>
      <c r="C162" s="44" t="s">
        <v>142</v>
      </c>
      <c r="D162" s="45"/>
      <c r="E162" s="45"/>
    </row>
    <row r="163" spans="2:5" ht="14" x14ac:dyDescent="0.3">
      <c r="B163" s="39" t="s">
        <v>143</v>
      </c>
      <c r="C163"/>
    </row>
    <row r="164" spans="2:5" ht="14" x14ac:dyDescent="0.3">
      <c r="B164" s="39" t="s">
        <v>144</v>
      </c>
      <c r="C164"/>
    </row>
  </sheetData>
  <mergeCells count="42">
    <mergeCell ref="A78:E78"/>
    <mergeCell ref="A4:G4"/>
    <mergeCell ref="A6:F6"/>
    <mergeCell ref="A15:F15"/>
    <mergeCell ref="A58:F58"/>
    <mergeCell ref="A59:F59"/>
    <mergeCell ref="A60:F60"/>
    <mergeCell ref="A61:F61"/>
    <mergeCell ref="A62:F62"/>
    <mergeCell ref="A63:F63"/>
    <mergeCell ref="A65:G65"/>
    <mergeCell ref="A67:E67"/>
    <mergeCell ref="A116:F116"/>
    <mergeCell ref="A94:E94"/>
    <mergeCell ref="B95:F95"/>
    <mergeCell ref="A98:F98"/>
    <mergeCell ref="A99:F99"/>
    <mergeCell ref="A100:F100"/>
    <mergeCell ref="A101:F101"/>
    <mergeCell ref="A102:F102"/>
    <mergeCell ref="A103:F103"/>
    <mergeCell ref="A105:G105"/>
    <mergeCell ref="A114:F114"/>
    <mergeCell ref="A115:F115"/>
    <mergeCell ref="B139:E139"/>
    <mergeCell ref="A117:F117"/>
    <mergeCell ref="A118:F118"/>
    <mergeCell ref="A119:F119"/>
    <mergeCell ref="A121:G121"/>
    <mergeCell ref="A130:F130"/>
    <mergeCell ref="A131:F131"/>
    <mergeCell ref="A132:F132"/>
    <mergeCell ref="A133:F133"/>
    <mergeCell ref="A134:F134"/>
    <mergeCell ref="A135:F135"/>
    <mergeCell ref="B138:E138"/>
    <mergeCell ref="B148:D148"/>
    <mergeCell ref="C158:E158"/>
    <mergeCell ref="C159:E159"/>
    <mergeCell ref="C160:E160"/>
    <mergeCell ref="C162:E162"/>
    <mergeCell ref="C161:D16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ECONOMICA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Jovany Mora</dc:creator>
  <cp:lastModifiedBy>Jovany Mora</cp:lastModifiedBy>
  <dcterms:created xsi:type="dcterms:W3CDTF">2026-06-17T19:39:53Z</dcterms:created>
  <dcterms:modified xsi:type="dcterms:W3CDTF">2026-06-17T20:23:07Z</dcterms:modified>
</cp:coreProperties>
</file>